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  <pivotCaches>
    <pivotCache cacheId="3" r:id="rId4"/>
  </pivotCaches>
</workbook>
</file>

<file path=xl/calcChain.xml><?xml version="1.0" encoding="utf-8"?>
<calcChain xmlns="http://schemas.openxmlformats.org/spreadsheetml/2006/main">
  <c r="N13" i="1"/>
  <c r="O13" s="1"/>
  <c r="P13" s="1"/>
  <c r="I13"/>
  <c r="A13"/>
  <c r="O12"/>
  <c r="P12" s="1"/>
  <c r="N12"/>
  <c r="I12"/>
  <c r="A12"/>
  <c r="N11"/>
  <c r="O11" s="1"/>
  <c r="P11" s="1"/>
  <c r="I11"/>
  <c r="A11"/>
  <c r="N10"/>
  <c r="O10" s="1"/>
  <c r="P10" s="1"/>
  <c r="I10"/>
  <c r="A10"/>
  <c r="N9"/>
  <c r="O9" s="1"/>
  <c r="P9" s="1"/>
  <c r="I9"/>
  <c r="A9"/>
  <c r="O8"/>
  <c r="P8" s="1"/>
  <c r="N8"/>
  <c r="I8"/>
  <c r="A8"/>
  <c r="N7"/>
  <c r="O7" s="1"/>
  <c r="P7" s="1"/>
  <c r="I7"/>
  <c r="A7"/>
  <c r="N6"/>
  <c r="O6" s="1"/>
  <c r="P6" s="1"/>
  <c r="I6"/>
  <c r="A6"/>
  <c r="N5"/>
  <c r="O5" s="1"/>
  <c r="P5" s="1"/>
  <c r="I5"/>
  <c r="A5"/>
  <c r="O4"/>
  <c r="P4" s="1"/>
  <c r="N4"/>
  <c r="I4"/>
  <c r="A4"/>
  <c r="N3"/>
  <c r="I3"/>
  <c r="A3"/>
  <c r="O3" l="1"/>
  <c r="P3" s="1"/>
</calcChain>
</file>

<file path=xl/sharedStrings.xml><?xml version="1.0" encoding="utf-8"?>
<sst xmlns="http://schemas.openxmlformats.org/spreadsheetml/2006/main" count="38" uniqueCount="33">
  <si>
    <t>الرقم</t>
  </si>
  <si>
    <t>اسم الورشة</t>
  </si>
  <si>
    <t>المكان</t>
  </si>
  <si>
    <t>رقم 
الفاتورة</t>
  </si>
  <si>
    <t>تاريخ الفاتورة</t>
  </si>
  <si>
    <t>رصيد سابق</t>
  </si>
  <si>
    <t>رصيد حالي</t>
  </si>
  <si>
    <t>قيمة الفاتورة</t>
  </si>
  <si>
    <t>نقل إلى
 الفاتورة التالية</t>
  </si>
  <si>
    <t>الحسم</t>
  </si>
  <si>
    <t>المرتجع</t>
  </si>
  <si>
    <t>المدفوع</t>
  </si>
  <si>
    <t>الرصيد</t>
  </si>
  <si>
    <t>دائن / مدين</t>
  </si>
  <si>
    <t>لبناني</t>
  </si>
  <si>
    <t>شيك / نقداً</t>
  </si>
  <si>
    <t>المستلم</t>
  </si>
  <si>
    <t>شيك لأمر</t>
  </si>
  <si>
    <t>المصرف</t>
  </si>
  <si>
    <t>رقم الشيك</t>
  </si>
  <si>
    <t>يدفع في</t>
  </si>
  <si>
    <t>مصدر الشيك</t>
  </si>
  <si>
    <t>ملاحظات</t>
  </si>
  <si>
    <t>محمد ديب طه</t>
  </si>
  <si>
    <t>القيم</t>
  </si>
  <si>
    <t>فاتورة</t>
  </si>
  <si>
    <t>مدفوع</t>
  </si>
  <si>
    <t>رصيد</t>
  </si>
  <si>
    <t>تسديد حساب</t>
  </si>
  <si>
    <t>(فارغ)</t>
  </si>
  <si>
    <t>الإجمالي الكلي</t>
  </si>
  <si>
    <t>التوقيت</t>
  </si>
  <si>
    <t>فواتير العملاء</t>
  </si>
</sst>
</file>

<file path=xl/styles.xml><?xml version="1.0" encoding="utf-8"?>
<styleSheet xmlns="http://schemas.openxmlformats.org/spreadsheetml/2006/main">
  <numFmts count="7">
    <numFmt numFmtId="44" formatCode="_-&quot;$&quot;\ * #,##0.00_-;_-&quot;$&quot;\ * #,##0.00\-;_-&quot;$&quot;\ * &quot;-&quot;??_-;_-@_-"/>
    <numFmt numFmtId="164" formatCode="&quot;$&quot;\ #,##0.00_-"/>
    <numFmt numFmtId="165" formatCode="_-[$ل.ل.‏-3001]\ * #,##0.00_-;_-[$ل.ل.‏-3001]\ * #,##0.00\-;_-[$ل.ل.‏-3001]\ * &quot;-&quot;??_-;_-@_-"/>
    <numFmt numFmtId="166" formatCode="[$-2010000]yyyy/mm/dd;@"/>
    <numFmt numFmtId="167" formatCode="_(&quot;$&quot;* #,##0.00_);_(&quot;$&quot;* \(#,##0.00\);_(&quot;$&quot;* &quot;-&quot;??_);_(@_)"/>
    <numFmt numFmtId="168" formatCode="[$-1010000]yyyy/mm/dd;@"/>
    <numFmt numFmtId="171" formatCode="[$-F400]h:mm:ss\ AM/PM"/>
  </numFmts>
  <fonts count="10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b/>
      <i/>
      <sz val="18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26"/>
      <color theme="1"/>
      <name val="DecoType Naskh Variants"/>
      <charset val="178"/>
    </font>
    <font>
      <sz val="12"/>
      <name val="Times New Roman"/>
      <family val="1"/>
    </font>
    <font>
      <b/>
      <sz val="14"/>
      <color theme="4" tint="-0.249977111117893"/>
      <name val="Times New Roman"/>
      <family val="1"/>
    </font>
    <font>
      <b/>
      <sz val="12"/>
      <color theme="8" tint="-0.249977111117893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164" fontId="8" fillId="0" borderId="5" xfId="1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right" vertical="center"/>
    </xf>
    <xf numFmtId="167" fontId="4" fillId="3" borderId="5" xfId="1" applyNumberFormat="1" applyFont="1" applyFill="1" applyBorder="1" applyAlignment="1">
      <alignment horizontal="right" vertical="center"/>
    </xf>
    <xf numFmtId="167" fontId="4" fillId="3" borderId="5" xfId="1" applyNumberFormat="1" applyFont="1" applyFill="1" applyBorder="1" applyAlignment="1">
      <alignment horizontal="center" vertical="center"/>
    </xf>
    <xf numFmtId="167" fontId="6" fillId="2" borderId="5" xfId="1" applyNumberFormat="1" applyFont="1" applyFill="1" applyBorder="1" applyAlignment="1">
      <alignment horizontal="center" vertical="center"/>
    </xf>
    <xf numFmtId="167" fontId="4" fillId="0" borderId="5" xfId="1" applyNumberFormat="1" applyFont="1" applyBorder="1" applyAlignment="1">
      <alignment horizontal="center" vertical="center"/>
    </xf>
    <xf numFmtId="44" fontId="9" fillId="2" borderId="5" xfId="1" applyNumberFormat="1" applyFont="1" applyFill="1" applyBorder="1" applyAlignment="1">
      <alignment horizontal="center" vertical="center"/>
    </xf>
    <xf numFmtId="167" fontId="4" fillId="2" borderId="5" xfId="1" applyNumberFormat="1" applyFont="1" applyFill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166" fontId="4" fillId="0" borderId="5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8" fontId="0" fillId="0" borderId="0" xfId="0" applyNumberFormat="1"/>
    <xf numFmtId="0" fontId="0" fillId="0" borderId="0" xfId="0" applyNumberFormat="1"/>
    <xf numFmtId="0" fontId="5" fillId="0" borderId="0" xfId="0" pivotButton="1" applyFont="1" applyAlignment="1">
      <alignment horizontal="center" vertical="center"/>
    </xf>
    <xf numFmtId="0" fontId="0" fillId="0" borderId="0" xfId="0" pivotButton="1"/>
    <xf numFmtId="171" fontId="4" fillId="0" borderId="5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6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hair">
          <color indexed="64"/>
        </right>
        <top style="hair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5" formatCode="_-[$ل.ل.‏-3001]\ * #,##0.00_-;_-[$ل.ل.‏-3001]\ * #,##0.00\-;_-[$ل.ل.‏-3001]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/>
        <top style="hair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71" formatCode="[$-F400]h:mm:ss\ AM/PM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right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  <vertical/>
        <horizontal/>
      </border>
    </dxf>
    <dxf>
      <border>
        <bottom style="hair">
          <color auto="1"/>
        </bottom>
        <vertical/>
        <horizontal/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numFmt numFmtId="166" formatCode="[$-2010000]yyyy/mm/dd;@"/>
      <alignment horizontal="center" vertical="center" textRotation="0" wrapText="0" indent="0" relativeIndent="255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&quot;$&quot;\ #,##0.00_-"/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6" formatCode="[$-2010000]yyyy/mm/dd;@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5" formatCode="_-[$ل.ل.‏-3001]\ * #,##0.00_-;_-[$ل.ل.‏-3001]\ * #,##0.00\-;_-[$ل.ل.‏-3001]\ * &quot;-&quot;??_-;_-@_-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7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4" formatCode="_-&quot;$&quot;\ * #,##0.00_-;_-&quot;$&quot;\ * #,##0.00\-;_-&quot;$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fgColor indexed="64"/>
          <bgColor theme="9" tint="0.79998168889431442"/>
        </patternFill>
      </fill>
      <border diagonalUp="0" diagonalDown="0" outline="0">
        <left style="hair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9" tint="0.79998168889431442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Times New Roman"/>
        <scheme val="none"/>
      </font>
      <numFmt numFmtId="164" formatCode="&quot;$&quot;\ #,##0.00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theme="4" tint="-0.249977111117893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z val="26"/>
        <name val="DecoType Naskh Variants"/>
        <scheme val="none"/>
      </font>
      <alignment horizontal="center" vertical="center" readingOrder="0"/>
    </dxf>
    <dxf>
      <font>
        <sz val="26"/>
        <name val="DecoType Naskh Variants"/>
        <scheme val="none"/>
      </font>
      <alignment horizontal="center" vertical="center" readingOrder="0"/>
    </dxf>
    <dxf>
      <numFmt numFmtId="168" formatCode="[$-1010000]yyyy/mm/dd;@"/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2</xdr:row>
      <xdr:rowOff>209549</xdr:rowOff>
    </xdr:from>
    <xdr:to>
      <xdr:col>7</xdr:col>
      <xdr:colOff>695325</xdr:colOff>
      <xdr:row>12</xdr:row>
      <xdr:rowOff>47624</xdr:rowOff>
    </xdr:to>
    <xdr:sp macro="" textlink="">
      <xdr:nvSpPr>
        <xdr:cNvPr id="2" name="وسيلة شرح بيضاوية 1"/>
        <xdr:cNvSpPr/>
      </xdr:nvSpPr>
      <xdr:spPr>
        <a:xfrm>
          <a:off x="11237690250" y="1295399"/>
          <a:ext cx="2143125" cy="2219325"/>
        </a:xfrm>
        <a:prstGeom prst="wedgeEllipseCallout">
          <a:avLst>
            <a:gd name="adj1" fmla="val 52130"/>
            <a:gd name="adj2" fmla="val -681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 يمكن بدالة أو كود كتابة توقيت وتاريخ تسجيل رقم الفاتورة تلقائياً دون أن يتغير بعد ذلك كما يحصل للدالة  </a:t>
          </a:r>
          <a:r>
            <a:rPr lang="en-US" sz="1400" b="1"/>
            <a:t>=NOW() </a:t>
          </a:r>
          <a:r>
            <a:rPr lang="ar-LB" sz="1400" b="1"/>
            <a:t> يشبه</a:t>
          </a:r>
          <a:r>
            <a:rPr lang="ar-LB" sz="1400" b="1" baseline="0"/>
            <a:t> تاريخ الدخول لبعض البرامج؟ وشكراً..</a:t>
          </a:r>
          <a:endParaRPr lang="ar-LB" sz="14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JCS%20201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محاسب أبو يوسف" refreshedDate="42117.618381481479" createdVersion="3" refreshedVersion="3" minRefreshableVersion="3" recordCount="454">
  <cacheSource type="worksheet">
    <worksheetSource name="Table8335" r:id="rId2"/>
  </cacheSource>
  <cacheFields count="23">
    <cacheField name="الرقم" numFmtId="0">
      <sharedItems containsMixedTypes="1" containsNumber="1" containsInteger="1" minValue="1" maxValue="342"/>
    </cacheField>
    <cacheField name="اسم الورشة" numFmtId="0">
      <sharedItems containsBlank="1" count="221">
        <s v="م.وليد الغزاوي"/>
        <s v="سعيد عبد الرحمن مراد"/>
        <s v="محمد عبدو منصور"/>
        <s v="شركة خضر فليفل"/>
        <s v="عامر ديب أبو جخ"/>
        <s v="أبو رشيد ميشال رشيد"/>
        <s v="ورشة جامع غزة"/>
        <s v="غسان مراد"/>
        <s v="حسن أبو زيد"/>
        <s v="محمد الداهوك"/>
        <s v="أسامة الفرو"/>
        <s v="محمد الغندور"/>
        <s v="هناء الهواري"/>
        <s v="بلدية المنصورة"/>
        <s v="صفوان"/>
        <s v="طلال العقلة"/>
        <s v="جامع غزة"/>
        <s v="مريم الهواري"/>
        <s v="خالد رجب أبو جخ"/>
        <s v="محمد ديب طه"/>
        <s v="جميل الترك"/>
        <s v="بيترو الشاويش"/>
        <s v="ميلاد الشعك"/>
        <s v="صفية مراد خالة وسام"/>
        <s v="مصلحة تل الدير"/>
        <s v="هلا أبو هشام مراد"/>
        <s v="خالد ملو العين"/>
        <s v="أحمد محمد حسن المجذوب"/>
        <s v="أبو علي أحمد علي مراد"/>
        <s v="سمير أبو ناصيف"/>
        <s v="خالد عمر أبو جخ"/>
        <s v="محمد صالح"/>
        <s v="محمود نايف مراد"/>
        <s v="علي سعيد المجذوب"/>
        <s v="رياض أبو طلال"/>
        <s v="عبد الحميد المجذوب"/>
        <s v="فضل ياسين"/>
        <s v="مصطفى عبد الهادي"/>
        <s v="حسام منصور"/>
        <s v="عدنان ديب"/>
        <s v="علي البشقور الغزاوي"/>
        <s v="م.زياد القادري"/>
        <s v="أبو كامل محمد اللدن"/>
        <s v="عبد الكريم محمد ذيب المجذوب"/>
        <s v="كرم الأحمد"/>
        <s v="علي العرة"/>
        <s v="ماهر الغزاوي"/>
        <s v="أحمد الجاسم المحمد علي"/>
        <s v="جمال الهواري"/>
        <s v="جمال رمضان"/>
        <s v="خالد التيناوي"/>
        <s v="مالك / الطريق العام /جانب محطة أنيس"/>
        <s v="أم مهدي"/>
        <s v="علي فريد حسين"/>
        <s v="جمال الزهران"/>
        <s v="أحمد محمد ملكي"/>
        <s v="عبد الفتاح فتح الله"/>
        <s v="إبراهيم علي محمود"/>
        <s v="صالح الصميلي"/>
        <s v="علي علي المجذوب"/>
        <s v="عبد الحكيم منصور"/>
        <s v="جهاد الداهوك"/>
        <s v="بلدية المنصورة /خاص"/>
        <s v="عبد الكريم الدرويش"/>
        <s v="حسين الدوخي صهر أبو خليف"/>
        <s v="الأستاذ دياب حمود"/>
        <s v="صالح الغزاوي"/>
        <s v="أحمد علي عمر"/>
        <s v="إبراهيم محمود المجذوب"/>
        <s v="عمر ديب"/>
        <s v="رشدي خطار"/>
        <s v="جمانة الميس"/>
        <s v="علي عزت طه"/>
        <s v="أحمد محمد الترك"/>
        <s v="وليد الخياط"/>
        <s v="محمد بهيج"/>
        <s v="إبراهيم بدران"/>
        <s v="علي الصميلي أبو وليد"/>
        <s v="ناديا الصميلي"/>
        <s v="محمد جودت طه"/>
        <s v="د.منير رجب"/>
        <s v="أحمد مصطفى المجذوب"/>
        <s v="إبراهيم أمين عبد الهادي"/>
        <s v="أحمد خليل غنوم"/>
        <s v="أحمد حسان حسين"/>
        <s v="الشيخ حسن السعدي"/>
        <s v="حسن فضل"/>
        <s v="نجيب بشارة"/>
        <s v="صلاح الصميلي"/>
        <s v="ميلى اللدن"/>
        <s v="سليمان الغزاوي"/>
        <s v="يوسف علي محمود"/>
        <s v="علي ياسين"/>
        <s v="زياد ديب طه"/>
        <s v="ياسين ياسين"/>
        <s v="د.جمال أبو جخ"/>
        <s v="وليد أيوب الكردي"/>
        <s v="سمعان حنا"/>
        <s v="إبراهيم الزغبي"/>
        <s v="جوزيف نخلة"/>
        <s v="السهول"/>
        <s v="أبو جميل مراد"/>
        <s v="عمر المجذوب"/>
        <s v="طلال يوسف مراد"/>
        <s v="عمر عباس - صهر محمد عمر"/>
        <s v="عمر عبد الهادي"/>
        <s v="عزام الرفعت"/>
        <s v="حسن عبد الرزاق شغيل ياسر عراجي"/>
        <s v="جرجس بشارة"/>
        <s v="عمر يوسف الغزاوي"/>
        <s v="وقف المنصورة"/>
        <s v="عماد الغزاوي"/>
        <s v="عبد الرحمن إبراهيم"/>
        <s v="عماد يوسف حمود"/>
        <s v="هيثم عطية - ورشة أحمد الترك"/>
        <s v="خالد عودة"/>
        <s v="محمود عبد الرحمن ياسين المجذوب"/>
        <s v="إبراهيم السعدي"/>
        <s v="خالد حميدو"/>
        <s v="أسعد يوسف&quot;الحداد&quot;"/>
        <s v="حسن حصيد"/>
        <s v="فادي عبد الرؤوف المجذوب"/>
        <s v="أحمد نسيب غنوم"/>
        <s v="أحمد حصيد"/>
        <s v="حسين سالم"/>
        <s v="بناية وقف غزة"/>
        <s v="حنا الشعك"/>
        <s v="طوني بشارة"/>
        <s v="عمر الداهوك"/>
        <s v="عمر وجهاد الداهوك"/>
        <s v="أحمد أبو سكر"/>
        <s v="حسين محمد المجذوب"/>
        <s v="عمر شرانق"/>
        <s v="إلياس فوزي"/>
        <s v="مأمون عبد الهادي"/>
        <s v="خليل منصور"/>
        <s v="وليد وفيصل الهاشم"/>
        <s v="إياد الفقيه"/>
        <s v="ياسين الفقيه"/>
        <s v="نادر أبو جخ"/>
        <s v="رشيد بيضون"/>
        <s v="حسين الثلجي المعمرجي"/>
        <s v="عبد الجليل القادري"/>
        <s v="خالد الخوري"/>
        <s v="مصطفى أحمد المجذوب"/>
        <s v="ضحى المجذوب أم علي"/>
        <s v="علاء شبلي"/>
        <s v="عبد الكلنتون"/>
        <s v="العميد علي مراد"/>
        <s v="خالد مأمون عبد الهادي"/>
        <s v="صالح سليمان"/>
        <s v="بسيم القادري"/>
        <s v="عبدو بهيج"/>
        <s v="عمر سعيد المجذوب"/>
        <s v="عمر إسماعيل"/>
        <s v="إلياس جورج الخوري"/>
        <s v="جهاد نجيبة"/>
        <s v="طلال عبدو"/>
        <s v="أبو خالد مراد"/>
        <s v="نزيه جبور"/>
        <s v="مريم منصور"/>
        <s v="دانيال رجب أبو جخ"/>
        <s v="محمد أحمد عبد الهادي"/>
        <s v="إيمان الصميلي"/>
        <s v="مرعي الزغبي"/>
        <s v="فادي جمال الدين"/>
        <s v="وسام الداهوك"/>
        <s v="وليد المجذوب"/>
        <s v="تامر وليد المجذوب"/>
        <s v="وسام الداهوك - بناء جديد"/>
        <s v="أحمد علي عبد الله الصميلي"/>
        <s v="باسل أبو جخ"/>
        <s v="أبو جهاد علي ديب طه"/>
        <s v="جورج حداد"/>
        <s v="خالد تركي حمود"/>
        <s v="ماجد حيدر"/>
        <s v="أمين عبد الهادي"/>
        <s v="أيمن الصميلي وشركاه"/>
        <s v="وليد الداهوك"/>
        <s v="بلدية المنصورة - مشروع صرف صحي "/>
        <s v="عقل الداهوك"/>
        <s v="أحمد عمر أبو جخ"/>
        <s v="جامع تل الزعازع"/>
        <s v="إبراهيم العزو"/>
        <s v="الأستاذ أحمد عبد الله مراد"/>
        <s v="نسيب أبو جخ"/>
        <s v="محمد البعلبكي"/>
        <s v="عمر حمود"/>
        <s v="حسن الخليف أبو خليف"/>
        <s v="الجامعة عمر المختار"/>
        <s v="الجامعة اللبنانية الدولية"/>
        <s v="مكتب الحزب"/>
        <s v="دينا رجب"/>
        <s v="جامع المنصورة"/>
        <s v="بسام الصيفي"/>
        <s v="إلياس راشد أبو طوني"/>
        <s v="مازن ورياض عمر الفقيه"/>
        <s v="عدنان السعود"/>
        <s v="محمد عثمان أبو جخ"/>
        <s v="زياد البقاعي"/>
        <s v="موسى منصور"/>
        <s v="مرعي الحسن الحرشاوي"/>
        <s v="علي أيوب الكردي"/>
        <s v="ياسين موسى"/>
        <s v="موسى عبد الهادي"/>
        <s v="موسى عبد الهادي - بناء جديد"/>
        <s v="أحمد عبد الباقي"/>
        <s v="أيمن منصور"/>
        <s v="المهندس وليد الغزاوي"/>
        <s v="بسام ديب"/>
        <s v="عمار الكلنتون"/>
        <s v="خالد الكلنتون"/>
        <s v="محمود يموت"/>
        <s v="نجيب السيد"/>
        <s v="أحمد توفيق أبو جخ"/>
        <s v="رضا جودت طه"/>
        <s v="خالد منصور - بيدر مزرعة"/>
        <s v="ياسر جميل"/>
        <s v="عبد الكريم عفاش"/>
        <s v="هيثم عطية"/>
        <m/>
      </sharedItems>
    </cacheField>
    <cacheField name="المكان" numFmtId="0">
      <sharedItems containsBlank="1" containsMixedTypes="1" containsNumber="1" containsInteger="1" minValue="2013" maxValue="2014" count="87">
        <m/>
        <s v="المنصورة"/>
        <s v="عمر المختار"/>
        <s v="بيدر"/>
        <s v="مزرعة"/>
        <s v="الحوش"/>
        <s v="تصفية حساب"/>
        <s v="شغيل"/>
        <s v="تسديد حساب"/>
        <s v="تل الدير"/>
        <s v="مشروع"/>
        <s v="شرشرية"/>
        <s v="أجرة يد"/>
        <s v="صهر إبراهيم السعدي"/>
        <s v="هو وحسين عبد الهادي"/>
        <s v="كفريا"/>
        <s v="مكابس"/>
        <s v="الأمم المتحدة - بيدر"/>
        <s v="الأخرس/لم تدفع صارت434"/>
        <s v="تل الزعازع"/>
        <s v="مشترك مع خالته"/>
        <s v="الفوترة"/>
        <s v="طريق لوسي"/>
        <s v="لم تطبع"/>
        <s v="العرب/لم تدفع صارت434"/>
        <s v="الدكوة"/>
        <s v="بيت أخوه"/>
        <s v="خاص"/>
        <s v="مارغريتا"/>
        <s v="تل ذنوب"/>
        <s v="الخيارة"/>
        <s v="أخوه"/>
        <s v="حي الرمل"/>
        <s v="حسين الأحمد أبو إياد"/>
        <s v="مقبرة المنصورة"/>
        <s v="جانب مار شربل"/>
        <s v="الأمم المتحدة - بيدر أصبحت ضمن الفاتورة 444 عام 2014"/>
        <s v="البيت"/>
        <s v="ورشة أحمد الترك"/>
        <s v="إجمالية مع علي الداهوك"/>
        <s v="محمد لويزا"/>
        <s v="جسر - كراجات"/>
        <s v="البراد الجديد"/>
        <s v="مشروع جديد"/>
        <s v="عيسى الجاسم"/>
        <s v="مفرق لوسي"/>
        <s v="جامع غزة"/>
        <s v="محمد الذياب"/>
        <s v="أحمد عمر أبو جخ"/>
        <s v="ترابة ورمل شرشرية ومشروع"/>
        <s v="المحمية"/>
        <s v="أبو خالد مراد"/>
        <s v="سايكو"/>
        <s v="براكة ومزرعة"/>
        <s v="جانب جامع غزة القديم"/>
        <s v="يوسف مراد"/>
        <s v="م.سمر هزيمة"/>
        <s v="جانب أحمد ملكي"/>
        <s v="عبد اللطيف ياسين"/>
        <s v="ملغاة"/>
        <s v="جانب د.علي خليل"/>
        <s v="مزرعة جانب جسر المنصورة"/>
        <s v="مزرع جانب النهرة"/>
        <s v="مشاتل الورد"/>
        <s v="بر إلياس"/>
        <s v="ملحمة أبو هيثم"/>
        <s v="محل رضا المجذوب"/>
        <s v="أحمد إبراهيم عواضة"/>
        <s v="أحمد فؤاد الغزاوي"/>
        <s v="مكب غزة"/>
        <s v="ورشة جهاد"/>
        <s v="محطة ومزرعة"/>
        <s v="كراجات"/>
        <s v="منسوخة بالفاتورة التالية"/>
        <s v="شاملة425+ 307+324"/>
        <s v="بير خالد تركي حمود"/>
        <s v="بيدر/2013"/>
        <s v="بيدر/2014"/>
        <s v="محمد خير العزو"/>
        <s v="شاملة 225+279+ جديد"/>
        <n v="2013"/>
        <n v="2014"/>
        <s v="إياد الفقيه"/>
        <s v="تصفية حساب&#10; لا له ولا عليه مع نجيب الصيفي"/>
        <s v="عدا عزام"/>
        <s v="قديمة"/>
        <s v="محمد حسين أبو جخ"/>
      </sharedItems>
    </cacheField>
    <cacheField name="رقم &#10;الفاتورة" numFmtId="0">
      <sharedItems containsBlank="1" containsMixedTypes="1" containsNumber="1" containsInteger="1" minValue="54" maxValue="5767" count="308">
        <n v="244"/>
        <n v="245"/>
        <n v="154"/>
        <n v="160"/>
        <n v="417"/>
        <n v="194"/>
        <n v="195"/>
        <n v="196"/>
        <n v="197"/>
        <n v="198"/>
        <n v="199"/>
        <s v="بلا"/>
        <n v="72"/>
        <n v="191"/>
        <n v="201"/>
        <n v="172"/>
        <n v="202"/>
        <n v="200"/>
        <n v="203"/>
        <n v="204"/>
        <n v="205"/>
        <n v="69"/>
        <n v="210"/>
        <n v="206"/>
        <n v="209"/>
        <n v="211"/>
        <n v="212"/>
        <n v="213"/>
        <n v="214"/>
        <n v="215"/>
        <n v="216"/>
        <n v="217"/>
        <n v="218"/>
        <n v="220"/>
        <n v="221"/>
        <n v="222"/>
        <n v="219"/>
        <n v="224"/>
        <n v="225"/>
        <n v="226"/>
        <n v="581"/>
        <n v="227"/>
        <n v="229"/>
        <n v="230"/>
        <n v="231"/>
        <n v="703"/>
        <n v="232"/>
        <n v="234"/>
        <n v="235"/>
        <n v="236"/>
        <n v="238"/>
        <n v="239"/>
        <n v="241"/>
        <n v="242"/>
        <n v="233"/>
        <n v="243"/>
        <n v="240"/>
        <n v="247"/>
        <n v="228"/>
        <n v="248"/>
        <n v="249"/>
        <n v="250"/>
        <n v="743"/>
        <n v="207"/>
        <n v="252"/>
        <n v="253"/>
        <n v="1083"/>
        <n v="254"/>
        <n v="255"/>
        <n v="257"/>
        <n v="258"/>
        <n v="259"/>
        <n v="260"/>
        <n v="261"/>
        <n v="262"/>
        <n v="263"/>
        <n v="266"/>
        <n v="267"/>
        <n v="269"/>
        <n v="270"/>
        <n v="271"/>
        <n v="272"/>
        <n v="264"/>
        <n v="1253"/>
        <n v="237"/>
        <n v="251"/>
        <n v="273"/>
        <n v="268"/>
        <n v="275"/>
        <n v="274"/>
        <n v="277"/>
        <n v="278"/>
        <n v="279"/>
        <n v="280"/>
        <n v="281"/>
        <n v="256"/>
        <n v="282"/>
        <n v="283"/>
        <n v="284"/>
        <s v="كشف حساب"/>
        <n v="285"/>
        <n v="286"/>
        <n v="288"/>
        <n v="289"/>
        <n v="290"/>
        <n v="223"/>
        <n v="291"/>
        <n v="292"/>
        <n v="293"/>
        <n v="295"/>
        <n v="276"/>
        <n v="296"/>
        <n v="297"/>
        <n v="287"/>
        <n v="298"/>
        <n v="1593"/>
        <n v="2444"/>
        <n v="300"/>
        <n v="301"/>
        <s v="تصفية حساب"/>
        <n v="312"/>
        <n v="304"/>
        <n v="306"/>
        <n v="307"/>
        <n v="308"/>
        <n v="311"/>
        <n v="305"/>
        <n v="309"/>
        <n v="310"/>
        <n v="303"/>
        <n v="315"/>
        <n v="316"/>
        <n v="317"/>
        <n v="318"/>
        <n v="319"/>
        <n v="320"/>
        <n v="322"/>
        <n v="321"/>
        <n v="323"/>
        <n v="341"/>
        <n v="324"/>
        <n v="325"/>
        <n v="326"/>
        <n v="327"/>
        <n v="328"/>
        <n v="329"/>
        <n v="330"/>
        <n v="331"/>
        <n v="333"/>
        <n v="334"/>
        <n v="335"/>
        <n v="336"/>
        <n v="337"/>
        <n v="338"/>
        <n v="339"/>
        <n v="340"/>
        <n v="342"/>
        <n v="343"/>
        <n v="344"/>
        <n v="345"/>
        <n v="346"/>
        <n v="299"/>
        <n v="332"/>
        <n v="294"/>
        <n v="347"/>
        <n v="348"/>
        <n v="349"/>
        <n v="351"/>
        <n v="352"/>
        <n v="353"/>
        <n v="354"/>
        <n v="355"/>
        <n v="356"/>
        <n v="357"/>
        <n v="360"/>
        <n v="361"/>
        <n v="362"/>
        <n v="363"/>
        <n v="265"/>
        <n v="358"/>
        <n v="359"/>
        <n v="364"/>
        <n v="1440"/>
        <n v="246"/>
        <n v="366"/>
        <n v="367"/>
        <n v="368"/>
        <n v="369"/>
        <n v="370"/>
        <n v="371"/>
        <n v="373"/>
        <n v="388"/>
        <n v="374"/>
        <n v="375"/>
        <n v="350"/>
        <n v="376"/>
        <n v="372"/>
        <n v="378"/>
        <n v="380"/>
        <n v="381"/>
        <n v="382"/>
        <n v="383"/>
        <n v="384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2"/>
        <n v="413"/>
        <n v="385"/>
        <n v="386"/>
        <n v="387"/>
        <n v="414"/>
        <n v="415"/>
        <n v="416"/>
        <n v="418"/>
        <n v="419"/>
        <n v="420"/>
        <n v="421"/>
        <n v="423"/>
        <n v="365"/>
        <n v="425"/>
        <n v="426"/>
        <n v="427"/>
        <n v="422"/>
        <n v="424"/>
        <n v="430"/>
        <n v="428"/>
        <n v="437"/>
        <n v="431"/>
        <n v="432"/>
        <n v="433"/>
        <n v="434"/>
        <s v="434-أ"/>
        <n v="435"/>
        <n v="436"/>
        <n v="54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3"/>
        <n v="454"/>
        <n v="455"/>
        <n v="457"/>
        <n v="456"/>
        <n v="5767"/>
        <n v="458"/>
        <n v="459"/>
        <n v="460"/>
        <n v="462"/>
        <n v="173"/>
        <n v="452"/>
        <n v="463"/>
        <n v="465"/>
        <n v="464"/>
        <n v="466"/>
        <n v="467"/>
        <n v="468"/>
        <n v="469"/>
        <n v="470"/>
        <n v="471"/>
        <n v="472"/>
        <n v="473"/>
        <n v="474"/>
        <n v="475"/>
        <n v="476"/>
        <n v="477"/>
        <n v="461"/>
        <n v="478"/>
        <n v="479"/>
        <n v="480"/>
        <n v="481"/>
        <n v="482"/>
        <n v="483"/>
        <n v="484"/>
        <n v="485"/>
        <n v="486"/>
        <n v="487"/>
        <n v="488"/>
        <m/>
      </sharedItems>
    </cacheField>
    <cacheField name="تاريخ الفاتورة" numFmtId="166">
      <sharedItems containsNonDate="0" containsDate="1" containsString="0" containsBlank="1" minDate="2013-04-23T00:00:00" maxDate="2015-04-24T00:00:00" count="204">
        <d v="2013-04-23T00:00:00"/>
        <d v="2014-01-15T00:00:00"/>
        <d v="2014-01-23T00:00:00"/>
        <d v="2014-02-21T00:00:00"/>
        <d v="2014-03-01T00:00:00"/>
        <d v="2014-03-02T00:00:00"/>
        <d v="2014-03-06T00:00:00"/>
        <d v="2014-03-07T00:00:00"/>
        <d v="2014-03-08T00:00:00"/>
        <d v="2014-03-09T00:00:00"/>
        <d v="2014-03-10T00:00:00"/>
        <d v="2014-03-12T00:00:00"/>
        <d v="2014-03-17T00:00:00"/>
        <d v="2014-03-18T00:00:00"/>
        <d v="2014-03-20T00:00:00"/>
        <d v="2014-03-21T00:00:00"/>
        <d v="2014-03-23T00:00:00"/>
        <d v="2014-03-24T00:00:00"/>
        <d v="2014-03-29T00:00:00"/>
        <d v="2014-03-30T00:00:00"/>
        <d v="2014-04-02T00:00:00"/>
        <d v="2014-04-04T00:00:00"/>
        <d v="2014-04-05T00:00:00"/>
        <d v="2014-04-06T00:00:00"/>
        <d v="2014-04-07T00:00:00"/>
        <d v="2014-04-09T00:00:00"/>
        <d v="2014-04-10T00:00:00"/>
        <d v="2014-04-11T00:00:00"/>
        <d v="2014-04-12T00:00:00"/>
        <d v="2014-04-13T00:00:00"/>
        <d v="2014-04-14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7T00:00:00"/>
        <d v="2014-05-08T00:00:00"/>
        <d v="2014-05-09T00:00:00"/>
        <d v="2014-05-11T00:00:00"/>
        <d v="2014-05-12T00:00:00"/>
        <d v="2014-05-13T00:00:00"/>
        <d v="2014-05-15T00:00:00"/>
        <d v="2014-05-17T00:00:00"/>
        <d v="2014-05-18T00:00:00"/>
        <d v="2014-05-20T00:00:00"/>
        <d v="2014-05-22T00:00:00"/>
        <d v="2014-05-24T00:00:00"/>
        <d v="2014-05-26T00:00:00"/>
        <d v="2014-05-27T00:00:00"/>
        <d v="2014-05-29T00:00:00"/>
        <d v="2014-05-30T00:00:00"/>
        <d v="2014-06-04T00:00:00"/>
        <d v="2014-06-08T00:00:00"/>
        <d v="2014-06-09T00:00:00"/>
        <d v="2014-06-11T00:00:00"/>
        <d v="2014-06-12T00:00:00"/>
        <d v="2014-06-17T00:00:00"/>
        <d v="2014-06-22T00:00:00"/>
        <d v="2014-06-23T00:00:00"/>
        <d v="2014-06-25T00:00:00"/>
        <d v="2014-06-26T00:00:00"/>
        <d v="2014-06-27T00:00:00"/>
        <d v="2014-07-06T00:00:00"/>
        <d v="2014-07-09T00:00:00"/>
        <d v="2014-07-15T00:00:00"/>
        <d v="2014-07-16T00:00:00"/>
        <d v="2014-07-19T00:00:00"/>
        <d v="2014-07-20T00:00:00"/>
        <d v="2014-07-21T00:00:00"/>
        <d v="2014-07-22T00:00:00"/>
        <d v="2014-07-24T00:00:00"/>
        <d v="2014-07-25T00:00:00"/>
        <d v="2014-07-26T00:00:00"/>
        <d v="2014-07-27T00:00:00"/>
        <d v="2014-08-03T00:00:00"/>
        <d v="2014-08-06T00:00:00"/>
        <d v="2014-08-07T00:00:00"/>
        <d v="2014-08-11T00:00:00"/>
        <d v="2014-08-15T00:00:00"/>
        <d v="2014-08-20T00:00:00"/>
        <d v="2014-08-21T00:00:00"/>
        <d v="2014-08-22T00:00:00"/>
        <d v="2014-08-26T00:00:00"/>
        <d v="2014-08-27T00:00:00"/>
        <d v="2014-08-29T00:00:00"/>
        <d v="2014-08-30T00:00:00"/>
        <d v="2014-08-31T00:00:00"/>
        <d v="2014-09-01T00:00:00"/>
        <d v="2014-09-02T00:00:00"/>
        <d v="2014-09-06T00:00:00"/>
        <d v="2014-09-08T00:00:00"/>
        <d v="2014-09-09T00:00:00"/>
        <d v="2014-09-10T00:00:00"/>
        <d v="2014-09-14T00:00:00"/>
        <d v="2014-09-15T00:00:00"/>
        <d v="2014-09-16T00:00:00"/>
        <d v="2014-09-17T00:00:00"/>
        <d v="2014-09-22T00:00:00"/>
        <d v="2014-09-25T00:00:00"/>
        <d v="2014-09-27T00:00:00"/>
        <d v="2014-09-28T00:00:00"/>
        <d v="2014-10-01T00:00:00"/>
        <d v="2014-10-02T00:00:00"/>
        <d v="2014-10-03T00:00:00"/>
        <d v="2014-10-08T00:00:00"/>
        <d v="2014-10-09T00:00:00"/>
        <d v="2014-10-10T00:00:00"/>
        <d v="2014-10-11T00:00:00"/>
        <d v="2014-10-12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3T00:00:00"/>
        <d v="2014-10-25T00:00:00"/>
        <d v="2014-10-28T00:00:00"/>
        <d v="2014-10-29T00:00:00"/>
        <d v="2014-10-31T00:00:00"/>
        <d v="2014-11-01T00:00:00"/>
        <d v="2014-11-03T00:00:00"/>
        <d v="2014-11-04T00:00:00"/>
        <d v="2014-11-07T00:00:00"/>
        <d v="2014-11-12T00:00:00"/>
        <d v="2014-11-16T00:00:00"/>
        <d v="2014-11-22T00:00:00"/>
        <d v="2014-11-23T00:00:00"/>
        <d v="2014-11-26T00:00:00"/>
        <d v="2014-11-28T00:00:00"/>
        <d v="2014-11-30T00:00:00"/>
        <d v="2014-12-01T00:00:00"/>
        <d v="2014-12-03T00:00:00"/>
        <d v="2014-12-09T00:00:00"/>
        <d v="2014-12-10T00:00:00"/>
        <d v="2014-12-14T00:00:00"/>
        <d v="2014-12-15T00:00:00"/>
        <d v="2014-12-20T00:00:00"/>
        <d v="2014-12-22T00:00:00"/>
        <d v="2014-12-28T00:00:00"/>
        <d v="2014-12-29T00:00:00"/>
        <d v="2014-12-31T00:00:00"/>
        <d v="2015-01-04T00:00:00"/>
        <d v="2015-01-06T00:00:00"/>
        <d v="2015-01-13T00:00:00"/>
        <d v="2015-01-17T00:00:00"/>
        <d v="2015-01-18T00:00:00"/>
        <d v="2015-01-19T00:00:00"/>
        <d v="2015-01-20T00:00:00"/>
        <d v="2015-01-21T00:00:00"/>
        <d v="2015-01-23T00:00:00"/>
        <d v="2015-01-27T00:00:00"/>
        <d v="2015-01-30T00:00:00"/>
        <d v="2015-02-01T00:00:00"/>
        <d v="2015-02-02T00:00:00"/>
        <d v="2015-02-03T00:00:00"/>
        <d v="2015-02-07T00:00:00"/>
        <d v="2015-02-11T00:00:00"/>
        <d v="2015-02-14T00:00:00"/>
        <d v="2015-02-24T00:00:00"/>
        <d v="2015-02-25T00:00:00"/>
        <d v="2015-02-26T00:00:00"/>
        <d v="2015-02-27T00:00:00"/>
        <d v="2015-02-28T00:00:00"/>
        <d v="2015-03-03T00:00:00"/>
        <d v="2015-03-07T00:00:00"/>
        <d v="2015-03-08T00:00:00"/>
        <d v="2015-03-09T00:00:00"/>
        <d v="2015-03-10T00:00:00"/>
        <d v="2015-03-12T00:00:00"/>
        <d v="2015-03-17T00:00:00"/>
        <d v="2015-04-20T00:00:00"/>
        <d v="2015-03-19T00:00:00"/>
        <d v="2015-03-20T00:00:00"/>
        <d v="2015-03-21T00:00:00"/>
        <d v="2015-03-22T00:00:00"/>
        <d v="2015-03-23T00:00:00"/>
        <d v="2015-03-26T00:00:00"/>
        <d v="2015-03-30T00:00:00"/>
        <d v="2015-04-01T00:00:00"/>
        <d v="2015-04-03T00:00:00"/>
        <d v="2015-04-06T00:00:00"/>
        <d v="2015-04-08T00:00:00"/>
        <d v="2015-04-09T00:00:00"/>
        <d v="2015-04-11T00:00:00"/>
        <d v="2015-04-12T00:00:00"/>
        <d v="2015-04-16T00:00:00"/>
        <d v="2015-04-17T00:00:00"/>
        <d v="2015-04-23T00:00:00"/>
        <m/>
      </sharedItems>
    </cacheField>
    <cacheField name="رصيد سابق" numFmtId="164">
      <sharedItems containsString="0" containsBlank="1" containsNumber="1" minValue="-18682.099999999999" maxValue="57451.55"/>
    </cacheField>
    <cacheField name="رصيد حالي" numFmtId="164">
      <sharedItems containsString="0" containsBlank="1" containsNumber="1" minValue="27" maxValue="96446.38"/>
    </cacheField>
    <cacheField name="قيمة الفاتورة" numFmtId="164">
      <sharedItems containsMixedTypes="1" containsNumber="1" minValue="41.68" maxValue="96446.38"/>
    </cacheField>
    <cacheField name="نقل إلى&#10; الفاتورة التالية" numFmtId="164">
      <sharedItems containsString="0" containsBlank="1" containsNumber="1" minValue="-867.17000000000007" maxValue="57451.55"/>
    </cacheField>
    <cacheField name="الحسم" numFmtId="164">
      <sharedItems containsString="0" containsBlank="1" containsNumber="1" minValue="-2.15" maxValue="1889.89"/>
    </cacheField>
    <cacheField name="المرتجع" numFmtId="0">
      <sharedItems containsString="0" containsBlank="1" containsNumber="1" minValue="0.15" maxValue="33200"/>
    </cacheField>
    <cacheField name="المدفوع" numFmtId="164">
      <sharedItems containsString="0" containsBlank="1" containsNumber="1" minValue="33.33" maxValue="62000"/>
    </cacheField>
    <cacheField name="الرصيد" numFmtId="44">
      <sharedItems containsBlank="1" containsMixedTypes="1" containsNumber="1" minValue="-2585" maxValue="58147.08"/>
    </cacheField>
    <cacheField name="دائن / مدين" numFmtId="164">
      <sharedItems containsBlank="1"/>
    </cacheField>
    <cacheField name="لبناني" numFmtId="0">
      <sharedItems containsMixedTypes="1" containsNumber="1" minValue="-3877500" maxValue="87220620"/>
    </cacheField>
    <cacheField name="شيك / نقداً" numFmtId="166">
      <sharedItems containsBlank="1"/>
    </cacheField>
    <cacheField name="المستلم" numFmtId="169">
      <sharedItems containsNonDate="0" containsString="0" containsBlank="1"/>
    </cacheField>
    <cacheField name="شيك لأمر" numFmtId="166">
      <sharedItems containsBlank="1"/>
    </cacheField>
    <cacheField name="المصرف" numFmtId="166">
      <sharedItems containsBlank="1"/>
    </cacheField>
    <cacheField name="رقم الشيك" numFmtId="49">
      <sharedItems containsNonDate="0" containsString="0" containsBlank="1"/>
    </cacheField>
    <cacheField name="يدفع في" numFmtId="166">
      <sharedItems containsNonDate="0" containsString="0" containsBlank="1"/>
    </cacheField>
    <cacheField name="مصدر الشيك" numFmtId="166">
      <sharedItems containsNonDate="0" containsString="0" containsBlank="1"/>
    </cacheField>
    <cacheField name="ملاحظات" numFmtId="166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4">
  <r>
    <n v="1"/>
    <x v="0"/>
    <x v="0"/>
    <x v="0"/>
    <x v="0"/>
    <m/>
    <n v="243.01"/>
    <n v="243.01"/>
    <m/>
    <m/>
    <m/>
    <n v="243.01"/>
    <n v="0"/>
    <s v="رصيد صفر"/>
    <n v="0"/>
    <m/>
    <m/>
    <m/>
    <m/>
    <m/>
    <m/>
    <m/>
    <m/>
  </r>
  <r>
    <n v="2"/>
    <x v="1"/>
    <x v="0"/>
    <x v="1"/>
    <x v="0"/>
    <m/>
    <n v="9315.4500000000007"/>
    <n v="9315.4500000000007"/>
    <m/>
    <m/>
    <m/>
    <n v="7480"/>
    <n v="1835.4500000000007"/>
    <s v="رصيد مدين"/>
    <n v="2753175.0000000009"/>
    <m/>
    <m/>
    <m/>
    <m/>
    <m/>
    <m/>
    <m/>
    <m/>
  </r>
  <r>
    <n v="3"/>
    <x v="2"/>
    <x v="0"/>
    <x v="2"/>
    <x v="1"/>
    <m/>
    <n v="17969.63"/>
    <n v="17969.63"/>
    <m/>
    <m/>
    <n v="1411.2"/>
    <n v="16558.43"/>
    <n v="0"/>
    <s v="رصيد صفر"/>
    <n v="0"/>
    <m/>
    <m/>
    <m/>
    <m/>
    <m/>
    <m/>
    <m/>
    <m/>
  </r>
  <r>
    <n v="4"/>
    <x v="3"/>
    <x v="0"/>
    <x v="3"/>
    <x v="2"/>
    <m/>
    <n v="1168.3399999999999"/>
    <n v="1168.3399999999999"/>
    <m/>
    <n v="3.34"/>
    <m/>
    <n v="1165"/>
    <n v="0"/>
    <s v="رصيد صفر"/>
    <n v="0"/>
    <m/>
    <m/>
    <m/>
    <m/>
    <m/>
    <m/>
    <m/>
    <m/>
  </r>
  <r>
    <n v="5"/>
    <x v="4"/>
    <x v="0"/>
    <x v="4"/>
    <x v="3"/>
    <m/>
    <n v="285"/>
    <n v="285"/>
    <m/>
    <m/>
    <m/>
    <m/>
    <n v="285"/>
    <s v="رصيد مدين"/>
    <n v="430350"/>
    <m/>
    <m/>
    <m/>
    <m/>
    <m/>
    <m/>
    <m/>
    <m/>
  </r>
  <r>
    <n v="6"/>
    <x v="5"/>
    <x v="1"/>
    <x v="5"/>
    <x v="4"/>
    <m/>
    <n v="151.25"/>
    <n v="151.25"/>
    <m/>
    <m/>
    <m/>
    <n v="151.25"/>
    <n v="0"/>
    <s v="رصيد صفر"/>
    <n v="0"/>
    <m/>
    <m/>
    <m/>
    <m/>
    <m/>
    <m/>
    <m/>
    <m/>
  </r>
  <r>
    <n v="7"/>
    <x v="6"/>
    <x v="0"/>
    <x v="6"/>
    <x v="5"/>
    <m/>
    <n v="6627.28"/>
    <n v="6627.28"/>
    <m/>
    <m/>
    <m/>
    <n v="6700"/>
    <n v="-72.720000000000255"/>
    <s v="رصيد دائن"/>
    <n v="-109080.00000000038"/>
    <m/>
    <m/>
    <m/>
    <m/>
    <m/>
    <m/>
    <m/>
    <m/>
  </r>
  <r>
    <n v="8"/>
    <x v="7"/>
    <x v="2"/>
    <x v="7"/>
    <x v="6"/>
    <m/>
    <n v="750"/>
    <n v="750"/>
    <m/>
    <m/>
    <m/>
    <m/>
    <n v="750"/>
    <s v="رصيد مدين"/>
    <n v="1125000"/>
    <m/>
    <m/>
    <m/>
    <m/>
    <m/>
    <m/>
    <m/>
    <m/>
  </r>
  <r>
    <n v="9"/>
    <x v="8"/>
    <x v="3"/>
    <x v="8"/>
    <x v="7"/>
    <m/>
    <n v="120.01"/>
    <n v="120.01"/>
    <m/>
    <m/>
    <m/>
    <n v="120.01"/>
    <n v="0"/>
    <s v="رصيد صفر"/>
    <n v="0"/>
    <m/>
    <m/>
    <m/>
    <m/>
    <m/>
    <m/>
    <m/>
    <m/>
  </r>
  <r>
    <n v="10"/>
    <x v="9"/>
    <x v="4"/>
    <x v="9"/>
    <x v="8"/>
    <m/>
    <n v="416.5"/>
    <n v="416.5"/>
    <m/>
    <n v="1.83"/>
    <m/>
    <n v="414.67"/>
    <n v="0"/>
    <s v="رصيد صفر"/>
    <n v="0"/>
    <m/>
    <m/>
    <m/>
    <m/>
    <m/>
    <m/>
    <m/>
    <m/>
  </r>
  <r>
    <n v="11"/>
    <x v="10"/>
    <x v="5"/>
    <x v="10"/>
    <x v="9"/>
    <n v="3180.5"/>
    <n v="125"/>
    <n v="3305.5"/>
    <m/>
    <m/>
    <n v="120"/>
    <n v="1120"/>
    <n v="2065.5"/>
    <s v="رصيد مدين"/>
    <n v="3098250"/>
    <m/>
    <m/>
    <m/>
    <m/>
    <m/>
    <m/>
    <m/>
    <m/>
  </r>
  <r>
    <n v="12"/>
    <x v="11"/>
    <x v="6"/>
    <x v="11"/>
    <x v="10"/>
    <m/>
    <n v="3898"/>
    <n v="3898"/>
    <m/>
    <m/>
    <m/>
    <n v="6483"/>
    <n v="-2585"/>
    <s v="رصيد دائن"/>
    <n v="-3877500"/>
    <m/>
    <m/>
    <m/>
    <m/>
    <m/>
    <m/>
    <m/>
    <m/>
  </r>
  <r>
    <n v="13"/>
    <x v="12"/>
    <x v="0"/>
    <x v="12"/>
    <x v="11"/>
    <m/>
    <n v="110"/>
    <n v="110"/>
    <m/>
    <m/>
    <m/>
    <n v="110"/>
    <n v="0"/>
    <s v="رصيد صفر"/>
    <n v="0"/>
    <m/>
    <m/>
    <m/>
    <m/>
    <m/>
    <m/>
    <m/>
    <m/>
  </r>
  <r>
    <n v="14"/>
    <x v="13"/>
    <x v="0"/>
    <x v="13"/>
    <x v="11"/>
    <m/>
    <n v="17832.099999999999"/>
    <n v="17832.099999999999"/>
    <m/>
    <m/>
    <m/>
    <n v="8466.6666666666661"/>
    <n v="9365.4333333333325"/>
    <s v="رصيد مدين"/>
    <n v="14048149.999999998"/>
    <m/>
    <m/>
    <m/>
    <m/>
    <m/>
    <m/>
    <m/>
    <m/>
  </r>
  <r>
    <n v="15"/>
    <x v="14"/>
    <x v="7"/>
    <x v="14"/>
    <x v="12"/>
    <m/>
    <n v="163.36000000000001"/>
    <n v="163.36000000000001"/>
    <m/>
    <m/>
    <m/>
    <n v="163.36000000000001"/>
    <n v="0"/>
    <s v="رصيد صفر"/>
    <n v="0"/>
    <m/>
    <m/>
    <m/>
    <m/>
    <m/>
    <m/>
    <m/>
    <m/>
  </r>
  <r>
    <n v="16"/>
    <x v="15"/>
    <x v="0"/>
    <x v="15"/>
    <x v="13"/>
    <m/>
    <n v="44051.22"/>
    <n v="44051.22"/>
    <m/>
    <m/>
    <m/>
    <m/>
    <n v="44051.22"/>
    <s v="رصيد مدين"/>
    <n v="66076830"/>
    <m/>
    <m/>
    <m/>
    <m/>
    <m/>
    <m/>
    <m/>
    <m/>
  </r>
  <r>
    <n v="17"/>
    <x v="16"/>
    <x v="0"/>
    <x v="16"/>
    <x v="13"/>
    <m/>
    <n v="2810.85"/>
    <n v="2810.85"/>
    <m/>
    <n v="310.85000000000002"/>
    <m/>
    <n v="2500"/>
    <n v="0"/>
    <s v="رصيد صفر"/>
    <n v="0"/>
    <s v="شيك"/>
    <m/>
    <s v="وسام حمود"/>
    <s v="الموارد"/>
    <m/>
    <m/>
    <m/>
    <m/>
  </r>
  <r>
    <n v="18"/>
    <x v="17"/>
    <x v="1"/>
    <x v="17"/>
    <x v="14"/>
    <n v="215"/>
    <n v="151.29"/>
    <n v="366.28999999999996"/>
    <m/>
    <n v="0.28999999999999998"/>
    <m/>
    <n v="151"/>
    <n v="214.99999999999997"/>
    <s v="رصيد مدين"/>
    <n v="322499.99999999994"/>
    <m/>
    <m/>
    <m/>
    <m/>
    <m/>
    <m/>
    <m/>
    <m/>
  </r>
  <r>
    <n v="19"/>
    <x v="18"/>
    <x v="8"/>
    <x v="18"/>
    <x v="14"/>
    <m/>
    <n v="448"/>
    <n v="448"/>
    <m/>
    <m/>
    <m/>
    <n v="600"/>
    <n v="-152"/>
    <s v="رصيد دائن"/>
    <n v="-228000"/>
    <m/>
    <m/>
    <m/>
    <m/>
    <m/>
    <m/>
    <m/>
    <m/>
  </r>
  <r>
    <n v="20"/>
    <x v="19"/>
    <x v="8"/>
    <x v="19"/>
    <x v="15"/>
    <m/>
    <n v="1977.5"/>
    <n v="1977.5"/>
    <m/>
    <m/>
    <m/>
    <n v="1980"/>
    <n v="-2.5"/>
    <s v="رصيد دائن"/>
    <n v="-3750"/>
    <m/>
    <m/>
    <m/>
    <m/>
    <m/>
    <m/>
    <m/>
    <m/>
  </r>
  <r>
    <n v="21"/>
    <x v="20"/>
    <x v="0"/>
    <x v="20"/>
    <x v="16"/>
    <n v="4813.1899999999996"/>
    <n v="3080.83"/>
    <n v="7894.0199999999995"/>
    <m/>
    <n v="130.19999999999999"/>
    <n v="63.82"/>
    <n v="7700"/>
    <n v="-9.0949470177292824E-13"/>
    <s v="رصيد دائن"/>
    <n v="-1.3642420526593924E-9"/>
    <m/>
    <m/>
    <m/>
    <m/>
    <m/>
    <m/>
    <m/>
    <m/>
  </r>
  <r>
    <n v="22"/>
    <x v="21"/>
    <x v="8"/>
    <x v="21"/>
    <x v="17"/>
    <m/>
    <n v="190.5"/>
    <n v="190.5"/>
    <m/>
    <n v="0.5"/>
    <m/>
    <n v="200"/>
    <n v="-10"/>
    <s v="رصيد دائن"/>
    <n v="-15000"/>
    <m/>
    <m/>
    <m/>
    <m/>
    <m/>
    <m/>
    <m/>
    <m/>
  </r>
  <r>
    <n v="23"/>
    <x v="22"/>
    <x v="0"/>
    <x v="22"/>
    <x v="18"/>
    <m/>
    <n v="482.28"/>
    <n v="482.28"/>
    <m/>
    <m/>
    <m/>
    <n v="470"/>
    <n v="12.279999999999973"/>
    <s v="رصيد مدين"/>
    <n v="18419.99999999996"/>
    <m/>
    <m/>
    <m/>
    <m/>
    <m/>
    <m/>
    <m/>
    <m/>
  </r>
  <r>
    <n v="24"/>
    <x v="23"/>
    <x v="0"/>
    <x v="23"/>
    <x v="19"/>
    <m/>
    <n v="2478.77"/>
    <n v="2478.77"/>
    <m/>
    <n v="78.77"/>
    <m/>
    <n v="2400"/>
    <n v="0"/>
    <s v="رصيد صفر"/>
    <n v="0"/>
    <m/>
    <m/>
    <m/>
    <m/>
    <m/>
    <m/>
    <m/>
    <m/>
  </r>
  <r>
    <n v="25"/>
    <x v="24"/>
    <x v="9"/>
    <x v="24"/>
    <x v="19"/>
    <m/>
    <n v="6062.29"/>
    <n v="6062.29"/>
    <m/>
    <m/>
    <m/>
    <n v="6062.29"/>
    <n v="0"/>
    <s v="رصيد صفر"/>
    <n v="0"/>
    <m/>
    <m/>
    <m/>
    <m/>
    <m/>
    <m/>
    <m/>
    <m/>
  </r>
  <r>
    <n v="26"/>
    <x v="25"/>
    <x v="0"/>
    <x v="25"/>
    <x v="19"/>
    <n v="362.5"/>
    <n v="269.5"/>
    <n v="632"/>
    <m/>
    <m/>
    <m/>
    <m/>
    <n v="632"/>
    <s v="رصيد مدين"/>
    <n v="948000"/>
    <m/>
    <m/>
    <m/>
    <m/>
    <m/>
    <m/>
    <m/>
    <m/>
  </r>
  <r>
    <n v="27"/>
    <x v="26"/>
    <x v="10"/>
    <x v="26"/>
    <x v="19"/>
    <m/>
    <n v="11381.75"/>
    <n v="11381.75"/>
    <m/>
    <m/>
    <m/>
    <n v="11381.75"/>
    <n v="0"/>
    <s v="رصيد صفر"/>
    <n v="0"/>
    <m/>
    <m/>
    <m/>
    <m/>
    <m/>
    <m/>
    <m/>
    <m/>
  </r>
  <r>
    <n v="28"/>
    <x v="26"/>
    <x v="11"/>
    <x v="26"/>
    <x v="19"/>
    <m/>
    <n v="1497.36"/>
    <n v="1497.36"/>
    <m/>
    <m/>
    <m/>
    <n v="1497.36"/>
    <n v="0"/>
    <s v="رصيد صفر"/>
    <n v="0"/>
    <m/>
    <m/>
    <m/>
    <m/>
    <m/>
    <m/>
    <m/>
    <m/>
  </r>
  <r>
    <n v="29"/>
    <x v="26"/>
    <x v="12"/>
    <x v="26"/>
    <x v="19"/>
    <n v="-18682.099999999999"/>
    <n v="54402.89"/>
    <n v="35720.79"/>
    <n v="8599.9"/>
    <m/>
    <m/>
    <n v="27120.89"/>
    <n v="0"/>
    <s v="رصيد صفر"/>
    <n v="0"/>
    <m/>
    <m/>
    <m/>
    <m/>
    <m/>
    <m/>
    <m/>
    <m/>
  </r>
  <r>
    <n v="30"/>
    <x v="27"/>
    <x v="13"/>
    <x v="27"/>
    <x v="19"/>
    <m/>
    <n v="210"/>
    <n v="210"/>
    <m/>
    <n v="20"/>
    <m/>
    <n v="190"/>
    <n v="0"/>
    <s v="رصيد صفر"/>
    <n v="0"/>
    <m/>
    <m/>
    <m/>
    <m/>
    <m/>
    <m/>
    <m/>
    <m/>
  </r>
  <r>
    <n v="31"/>
    <x v="28"/>
    <x v="0"/>
    <x v="28"/>
    <x v="20"/>
    <n v="-2798.22"/>
    <n v="12028.05"/>
    <n v="9229.83"/>
    <n v="3457.33"/>
    <m/>
    <n v="292.5"/>
    <n v="5480"/>
    <n v="0"/>
    <s v="رصيد صفر"/>
    <n v="0"/>
    <m/>
    <m/>
    <m/>
    <m/>
    <m/>
    <m/>
    <m/>
    <m/>
  </r>
  <r>
    <n v="32"/>
    <x v="29"/>
    <x v="0"/>
    <x v="29"/>
    <x v="20"/>
    <n v="205.35"/>
    <n v="5639.76"/>
    <n v="5845.1100000000006"/>
    <m/>
    <n v="0.111"/>
    <m/>
    <n v="5845"/>
    <n v="-9.9999999929423211E-4"/>
    <s v="رصيد دائن"/>
    <n v="-1.4999999989413482"/>
    <m/>
    <m/>
    <m/>
    <m/>
    <m/>
    <m/>
    <m/>
    <m/>
  </r>
  <r>
    <n v="33"/>
    <x v="30"/>
    <x v="14"/>
    <x v="30"/>
    <x v="20"/>
    <m/>
    <n v="350"/>
    <n v="350"/>
    <m/>
    <m/>
    <m/>
    <m/>
    <n v="350"/>
    <s v="رصيد مدين"/>
    <n v="525000"/>
    <m/>
    <m/>
    <m/>
    <m/>
    <m/>
    <m/>
    <m/>
    <m/>
  </r>
  <r>
    <n v="34"/>
    <x v="31"/>
    <x v="15"/>
    <x v="31"/>
    <x v="20"/>
    <m/>
    <n v="335"/>
    <n v="335"/>
    <m/>
    <n v="0.34"/>
    <m/>
    <n v="334.66"/>
    <n v="0"/>
    <s v="رصيد صفر"/>
    <n v="0"/>
    <m/>
    <m/>
    <m/>
    <m/>
    <m/>
    <m/>
    <m/>
    <m/>
  </r>
  <r>
    <n v="35"/>
    <x v="32"/>
    <x v="0"/>
    <x v="32"/>
    <x v="21"/>
    <m/>
    <n v="554"/>
    <n v="554"/>
    <m/>
    <m/>
    <m/>
    <n v="733.33"/>
    <n v="-179.33000000000004"/>
    <s v="رصيد دائن"/>
    <n v="-268995.00000000006"/>
    <m/>
    <m/>
    <m/>
    <m/>
    <m/>
    <m/>
    <m/>
    <m/>
  </r>
  <r>
    <n v="36"/>
    <x v="33"/>
    <x v="16"/>
    <x v="33"/>
    <x v="22"/>
    <m/>
    <n v="1617.5"/>
    <n v="1617.5"/>
    <m/>
    <m/>
    <m/>
    <n v="1000"/>
    <n v="617.5"/>
    <s v="رصيد مدين"/>
    <n v="926250"/>
    <m/>
    <m/>
    <m/>
    <m/>
    <m/>
    <m/>
    <m/>
    <m/>
  </r>
  <r>
    <n v="37"/>
    <x v="34"/>
    <x v="3"/>
    <x v="34"/>
    <x v="23"/>
    <m/>
    <n v="900"/>
    <n v="900"/>
    <m/>
    <m/>
    <m/>
    <n v="833.33"/>
    <n v="66.669999999999959"/>
    <s v="رصيد مدين"/>
    <n v="100004.99999999994"/>
    <m/>
    <m/>
    <m/>
    <m/>
    <m/>
    <m/>
    <m/>
    <m/>
  </r>
  <r>
    <n v="38"/>
    <x v="35"/>
    <x v="0"/>
    <x v="35"/>
    <x v="23"/>
    <m/>
    <n v="1582.5"/>
    <n v="1582.5"/>
    <m/>
    <n v="0.5"/>
    <m/>
    <n v="1582"/>
    <n v="0"/>
    <s v="رصيد صفر"/>
    <n v="0"/>
    <m/>
    <m/>
    <m/>
    <m/>
    <m/>
    <m/>
    <m/>
    <m/>
  </r>
  <r>
    <n v="39"/>
    <x v="36"/>
    <x v="17"/>
    <x v="36"/>
    <x v="24"/>
    <m/>
    <n v="718.75"/>
    <n v="718.75"/>
    <m/>
    <m/>
    <m/>
    <n v="718.75"/>
    <n v="0"/>
    <s v="رصيد صفر"/>
    <n v="0"/>
    <m/>
    <m/>
    <m/>
    <m/>
    <m/>
    <m/>
    <m/>
    <m/>
  </r>
  <r>
    <n v="40"/>
    <x v="37"/>
    <x v="0"/>
    <x v="37"/>
    <x v="25"/>
    <m/>
    <n v="728.48"/>
    <n v="728.48"/>
    <m/>
    <m/>
    <n v="18.350000000000001"/>
    <n v="713.33"/>
    <n v="-3.2000000000000455"/>
    <s v="رصيد دائن"/>
    <n v="-4800.0000000000682"/>
    <m/>
    <m/>
    <m/>
    <m/>
    <m/>
    <m/>
    <m/>
    <m/>
  </r>
  <r>
    <n v="41"/>
    <x v="38"/>
    <x v="18"/>
    <x v="38"/>
    <x v="26"/>
    <m/>
    <n v="258.33"/>
    <n v="258.33"/>
    <n v="258.33"/>
    <m/>
    <m/>
    <m/>
    <n v="0"/>
    <s v="رصيد صفر"/>
    <n v="0"/>
    <m/>
    <m/>
    <m/>
    <m/>
    <m/>
    <m/>
    <m/>
    <m/>
  </r>
  <r>
    <n v="42"/>
    <x v="39"/>
    <x v="0"/>
    <x v="39"/>
    <x v="27"/>
    <m/>
    <n v="328.83"/>
    <n v="328.83"/>
    <m/>
    <m/>
    <m/>
    <n v="328.67"/>
    <n v="0.15999999999996817"/>
    <s v="رصيد مدين"/>
    <n v="239.99999999995225"/>
    <m/>
    <m/>
    <m/>
    <m/>
    <m/>
    <m/>
    <m/>
    <m/>
  </r>
  <r>
    <n v="43"/>
    <x v="40"/>
    <x v="0"/>
    <x v="40"/>
    <x v="28"/>
    <m/>
    <n v="140"/>
    <n v="140"/>
    <m/>
    <m/>
    <m/>
    <n v="140"/>
    <n v="0"/>
    <s v="رصيد صفر"/>
    <n v="0"/>
    <m/>
    <m/>
    <m/>
    <m/>
    <m/>
    <m/>
    <m/>
    <m/>
  </r>
  <r>
    <n v="44"/>
    <x v="41"/>
    <x v="19"/>
    <x v="41"/>
    <x v="29"/>
    <m/>
    <n v="8005.5"/>
    <n v="8005.5"/>
    <m/>
    <m/>
    <m/>
    <n v="8005.5"/>
    <n v="0"/>
    <s v="رصيد صفر"/>
    <n v="0"/>
    <m/>
    <m/>
    <m/>
    <m/>
    <m/>
    <m/>
    <m/>
    <m/>
  </r>
  <r>
    <n v="45"/>
    <x v="41"/>
    <x v="19"/>
    <x v="41"/>
    <x v="29"/>
    <m/>
    <n v="459"/>
    <n v="459"/>
    <n v="264.5"/>
    <m/>
    <m/>
    <n v="194.5"/>
    <n v="0"/>
    <s v="رصيد صفر"/>
    <n v="0"/>
    <m/>
    <m/>
    <m/>
    <m/>
    <m/>
    <m/>
    <m/>
    <m/>
  </r>
  <r>
    <n v="46"/>
    <x v="42"/>
    <x v="0"/>
    <x v="42"/>
    <x v="30"/>
    <m/>
    <n v="3206.75"/>
    <n v="3206.75"/>
    <m/>
    <m/>
    <m/>
    <n v="3206.75"/>
    <n v="0"/>
    <s v="رصيد صفر"/>
    <n v="0"/>
    <m/>
    <m/>
    <m/>
    <m/>
    <m/>
    <m/>
    <m/>
    <m/>
  </r>
  <r>
    <n v="47"/>
    <x v="22"/>
    <x v="0"/>
    <x v="43"/>
    <x v="30"/>
    <n v="12.28"/>
    <n v="2529.7199999999998"/>
    <n v="2542"/>
    <m/>
    <n v="121.89"/>
    <n v="20.11"/>
    <n v="2400"/>
    <n v="0"/>
    <s v="رصيد صفر"/>
    <n v="0"/>
    <m/>
    <m/>
    <m/>
    <m/>
    <m/>
    <m/>
    <m/>
    <m/>
  </r>
  <r>
    <n v="48"/>
    <x v="43"/>
    <x v="0"/>
    <x v="44"/>
    <x v="30"/>
    <m/>
    <n v="250"/>
    <n v="250"/>
    <m/>
    <m/>
    <m/>
    <n v="250"/>
    <n v="0"/>
    <s v="رصيد صفر"/>
    <n v="0"/>
    <m/>
    <m/>
    <m/>
    <m/>
    <m/>
    <m/>
    <m/>
    <m/>
  </r>
  <r>
    <n v="49"/>
    <x v="44"/>
    <x v="0"/>
    <x v="45"/>
    <x v="30"/>
    <m/>
    <n v="96.667000000000002"/>
    <n v="96.667000000000002"/>
    <m/>
    <m/>
    <m/>
    <n v="96.667000000000002"/>
    <n v="0"/>
    <s v="رصيد صفر"/>
    <n v="0"/>
    <m/>
    <m/>
    <m/>
    <m/>
    <m/>
    <m/>
    <m/>
    <m/>
  </r>
  <r>
    <n v="50"/>
    <x v="6"/>
    <x v="0"/>
    <x v="46"/>
    <x v="31"/>
    <m/>
    <n v="4892.95"/>
    <n v="4892.95"/>
    <m/>
    <m/>
    <m/>
    <n v="7100"/>
    <n v="-2207.0500000000002"/>
    <s v="رصيد دائن"/>
    <n v="-3310575.0000000005"/>
    <m/>
    <m/>
    <m/>
    <m/>
    <m/>
    <m/>
    <m/>
    <m/>
  </r>
  <r>
    <n v="51"/>
    <x v="45"/>
    <x v="0"/>
    <x v="47"/>
    <x v="32"/>
    <m/>
    <n v="426.67"/>
    <n v="426.67"/>
    <m/>
    <m/>
    <m/>
    <n v="300"/>
    <n v="126.67000000000002"/>
    <s v="رصيد مدين"/>
    <n v="190005.00000000003"/>
    <m/>
    <m/>
    <m/>
    <m/>
    <m/>
    <m/>
    <m/>
    <m/>
  </r>
  <r>
    <n v="52"/>
    <x v="46"/>
    <x v="0"/>
    <x v="48"/>
    <x v="33"/>
    <m/>
    <n v="1462.5"/>
    <n v="1462.5"/>
    <m/>
    <m/>
    <m/>
    <n v="500"/>
    <n v="962.5"/>
    <s v="رصيد مدين"/>
    <n v="1443750"/>
    <m/>
    <m/>
    <m/>
    <m/>
    <m/>
    <m/>
    <m/>
    <m/>
  </r>
  <r>
    <n v="53"/>
    <x v="47"/>
    <x v="0"/>
    <x v="49"/>
    <x v="34"/>
    <m/>
    <n v="538.67999999999995"/>
    <n v="538.67999999999995"/>
    <m/>
    <m/>
    <m/>
    <n v="538.83000000000004"/>
    <n v="-0.15000000000009095"/>
    <s v="رصيد دائن"/>
    <n v="-225.00000000013642"/>
    <m/>
    <m/>
    <m/>
    <m/>
    <m/>
    <m/>
    <m/>
    <m/>
  </r>
  <r>
    <n v="54"/>
    <x v="48"/>
    <x v="0"/>
    <x v="50"/>
    <x v="34"/>
    <m/>
    <n v="847.5"/>
    <n v="847.5"/>
    <m/>
    <m/>
    <m/>
    <m/>
    <n v="847.5"/>
    <s v="رصيد مدين"/>
    <n v="1271250"/>
    <m/>
    <m/>
    <m/>
    <m/>
    <m/>
    <m/>
    <m/>
    <m/>
  </r>
  <r>
    <n v="55"/>
    <x v="49"/>
    <x v="0"/>
    <x v="51"/>
    <x v="35"/>
    <n v="201"/>
    <n v="518.30999999999995"/>
    <n v="719.31"/>
    <m/>
    <m/>
    <m/>
    <n v="133.33000000000001"/>
    <n v="585.9799999999999"/>
    <s v="رصيد مدين"/>
    <n v="878969.99999999988"/>
    <m/>
    <m/>
    <m/>
    <m/>
    <m/>
    <m/>
    <m/>
    <m/>
  </r>
  <r>
    <n v="56"/>
    <x v="50"/>
    <x v="0"/>
    <x v="52"/>
    <x v="36"/>
    <m/>
    <n v="560"/>
    <n v="560"/>
    <m/>
    <m/>
    <m/>
    <n v="125"/>
    <n v="435"/>
    <s v="رصيد مدين"/>
    <n v="652500"/>
    <m/>
    <m/>
    <m/>
    <m/>
    <m/>
    <m/>
    <m/>
    <m/>
  </r>
  <r>
    <n v="57"/>
    <x v="51"/>
    <x v="0"/>
    <x v="53"/>
    <x v="36"/>
    <m/>
    <n v="68"/>
    <n v="68"/>
    <m/>
    <m/>
    <m/>
    <n v="68"/>
    <n v="0"/>
    <s v="رصيد صفر"/>
    <n v="0"/>
    <m/>
    <m/>
    <m/>
    <m/>
    <m/>
    <m/>
    <m/>
    <m/>
  </r>
  <r>
    <n v="58"/>
    <x v="52"/>
    <x v="0"/>
    <x v="54"/>
    <x v="37"/>
    <m/>
    <n v="796.65"/>
    <n v="796.65"/>
    <m/>
    <m/>
    <m/>
    <n v="796.65"/>
    <n v="0"/>
    <s v="رصيد صفر"/>
    <n v="0"/>
    <m/>
    <m/>
    <m/>
    <m/>
    <m/>
    <m/>
    <m/>
    <m/>
  </r>
  <r>
    <n v="59"/>
    <x v="53"/>
    <x v="0"/>
    <x v="55"/>
    <x v="38"/>
    <m/>
    <n v="750"/>
    <n v="750"/>
    <m/>
    <m/>
    <m/>
    <n v="750"/>
    <n v="0"/>
    <s v="رصيد صفر"/>
    <n v="0"/>
    <m/>
    <m/>
    <m/>
    <m/>
    <m/>
    <m/>
    <m/>
    <m/>
  </r>
  <r>
    <n v="60"/>
    <x v="28"/>
    <x v="0"/>
    <x v="56"/>
    <x v="39"/>
    <n v="3457.33"/>
    <n v="1425.0000000000005"/>
    <n v="4882.33"/>
    <m/>
    <n v="82.33"/>
    <m/>
    <n v="4800"/>
    <n v="0"/>
    <s v="رصيد صفر"/>
    <n v="0"/>
    <m/>
    <m/>
    <m/>
    <m/>
    <m/>
    <m/>
    <m/>
    <m/>
  </r>
  <r>
    <n v="61"/>
    <x v="54"/>
    <x v="0"/>
    <x v="57"/>
    <x v="40"/>
    <m/>
    <n v="862.5"/>
    <n v="862.5"/>
    <m/>
    <n v="0.5"/>
    <m/>
    <n v="862"/>
    <n v="0"/>
    <s v="رصيد صفر"/>
    <n v="0"/>
    <m/>
    <m/>
    <m/>
    <m/>
    <m/>
    <m/>
    <m/>
    <m/>
  </r>
  <r>
    <n v="62"/>
    <x v="55"/>
    <x v="0"/>
    <x v="58"/>
    <x v="41"/>
    <m/>
    <n v="1794"/>
    <n v="1794"/>
    <m/>
    <n v="4"/>
    <m/>
    <n v="1790"/>
    <n v="0"/>
    <s v="رصيد صفر"/>
    <n v="0"/>
    <m/>
    <m/>
    <m/>
    <m/>
    <m/>
    <m/>
    <m/>
    <m/>
  </r>
  <r>
    <n v="63"/>
    <x v="56"/>
    <x v="0"/>
    <x v="59"/>
    <x v="41"/>
    <m/>
    <n v="280"/>
    <n v="280"/>
    <m/>
    <m/>
    <m/>
    <n v="280"/>
    <n v="0"/>
    <s v="رصيد صفر"/>
    <n v="0"/>
    <m/>
    <m/>
    <m/>
    <m/>
    <m/>
    <m/>
    <m/>
    <m/>
  </r>
  <r>
    <n v="64"/>
    <x v="23"/>
    <x v="0"/>
    <x v="60"/>
    <x v="41"/>
    <m/>
    <n v="4129.38"/>
    <n v="4129.38"/>
    <m/>
    <m/>
    <n v="886.62"/>
    <m/>
    <n v="3242.76"/>
    <s v="رصيد مدين"/>
    <n v="4864140"/>
    <m/>
    <m/>
    <m/>
    <m/>
    <m/>
    <m/>
    <m/>
    <m/>
  </r>
  <r>
    <n v="65"/>
    <x v="57"/>
    <x v="0"/>
    <x v="61"/>
    <x v="42"/>
    <m/>
    <n v="315"/>
    <n v="315"/>
    <m/>
    <n v="19"/>
    <m/>
    <n v="296"/>
    <n v="0"/>
    <s v="رصيد صفر"/>
    <n v="0"/>
    <m/>
    <m/>
    <m/>
    <m/>
    <m/>
    <m/>
    <m/>
    <m/>
  </r>
  <r>
    <n v="66"/>
    <x v="31"/>
    <x v="15"/>
    <x v="62"/>
    <x v="43"/>
    <m/>
    <n v="588.35"/>
    <n v="588.35"/>
    <n v="88.35"/>
    <m/>
    <m/>
    <n v="500"/>
    <n v="0"/>
    <s v="رصيد صفر"/>
    <n v="0"/>
    <m/>
    <m/>
    <m/>
    <m/>
    <m/>
    <m/>
    <m/>
    <m/>
  </r>
  <r>
    <n v="67"/>
    <x v="58"/>
    <x v="0"/>
    <x v="63"/>
    <x v="44"/>
    <m/>
    <n v="1005.32"/>
    <n v="1005.32"/>
    <m/>
    <n v="5.32"/>
    <n v="25"/>
    <n v="975"/>
    <n v="0"/>
    <s v="رصيد صفر"/>
    <n v="0"/>
    <m/>
    <m/>
    <m/>
    <m/>
    <m/>
    <m/>
    <m/>
    <m/>
  </r>
  <r>
    <n v="68"/>
    <x v="59"/>
    <x v="0"/>
    <x v="64"/>
    <x v="45"/>
    <m/>
    <n v="3870.77"/>
    <n v="3870.77"/>
    <m/>
    <m/>
    <m/>
    <n v="3870.77"/>
    <n v="0"/>
    <s v="رصيد صفر"/>
    <n v="0"/>
    <m/>
    <m/>
    <m/>
    <m/>
    <m/>
    <m/>
    <m/>
    <m/>
  </r>
  <r>
    <n v="69"/>
    <x v="60"/>
    <x v="0"/>
    <x v="65"/>
    <x v="46"/>
    <m/>
    <n v="87.48"/>
    <n v="87.48"/>
    <m/>
    <m/>
    <n v="0.15"/>
    <n v="87.33"/>
    <n v="0"/>
    <s v="رصيد صفر"/>
    <n v="0"/>
    <m/>
    <m/>
    <m/>
    <m/>
    <m/>
    <m/>
    <m/>
    <m/>
  </r>
  <r>
    <n v="70"/>
    <x v="31"/>
    <x v="15"/>
    <x v="66"/>
    <x v="47"/>
    <n v="88.35"/>
    <n v="318.20999999999998"/>
    <n v="406.55999999999995"/>
    <m/>
    <m/>
    <n v="0.56000000000000005"/>
    <n v="406"/>
    <n v="-5.6843418860808015E-14"/>
    <s v="رصيد دائن"/>
    <n v="-8.5265128291212022E-11"/>
    <m/>
    <m/>
    <m/>
    <m/>
    <m/>
    <m/>
    <m/>
    <m/>
  </r>
  <r>
    <n v="71"/>
    <x v="61"/>
    <x v="20"/>
    <x v="67"/>
    <x v="48"/>
    <m/>
    <n v="756"/>
    <n v="756"/>
    <m/>
    <m/>
    <m/>
    <n v="266.66699999999997"/>
    <n v="489.33300000000003"/>
    <s v="رصيد مدين"/>
    <n v="733999.5"/>
    <m/>
    <m/>
    <m/>
    <m/>
    <m/>
    <m/>
    <m/>
    <m/>
  </r>
  <r>
    <n v="72"/>
    <x v="61"/>
    <x v="0"/>
    <x v="68"/>
    <x v="48"/>
    <m/>
    <n v="13613.85"/>
    <n v="13613.85"/>
    <m/>
    <m/>
    <m/>
    <n v="1500"/>
    <n v="12113.85"/>
    <s v="رصيد مدين"/>
    <n v="18170775"/>
    <m/>
    <m/>
    <m/>
    <m/>
    <m/>
    <m/>
    <m/>
    <m/>
  </r>
  <r>
    <n v="73"/>
    <x v="62"/>
    <x v="0"/>
    <x v="69"/>
    <x v="48"/>
    <m/>
    <n v="40882.5"/>
    <n v="40882.5"/>
    <m/>
    <m/>
    <m/>
    <n v="10000"/>
    <n v="30882.5"/>
    <s v="رصيد مدين"/>
    <n v="46323750"/>
    <m/>
    <m/>
    <m/>
    <m/>
    <m/>
    <m/>
    <m/>
    <m/>
  </r>
  <r>
    <n v="74"/>
    <x v="63"/>
    <x v="0"/>
    <x v="70"/>
    <x v="49"/>
    <m/>
    <n v="279.17"/>
    <n v="279.17"/>
    <m/>
    <m/>
    <m/>
    <m/>
    <n v="279.17"/>
    <s v="رصيد مدين"/>
    <n v="418755"/>
    <m/>
    <m/>
    <m/>
    <m/>
    <m/>
    <m/>
    <m/>
    <m/>
  </r>
  <r>
    <n v="75"/>
    <x v="64"/>
    <x v="0"/>
    <x v="71"/>
    <x v="49"/>
    <m/>
    <n v="118.84"/>
    <n v="118.84"/>
    <m/>
    <m/>
    <m/>
    <m/>
    <n v="118.84"/>
    <s v="رصيد مدين"/>
    <n v="178260"/>
    <m/>
    <m/>
    <m/>
    <m/>
    <m/>
    <m/>
    <m/>
    <m/>
  </r>
  <r>
    <n v="76"/>
    <x v="65"/>
    <x v="0"/>
    <x v="72"/>
    <x v="49"/>
    <m/>
    <n v="46.75"/>
    <n v="46.75"/>
    <m/>
    <n v="0.42"/>
    <n v="7"/>
    <n v="39.33"/>
    <n v="0"/>
    <s v="رصيد صفر"/>
    <n v="0"/>
    <m/>
    <m/>
    <m/>
    <m/>
    <m/>
    <m/>
    <m/>
    <m/>
  </r>
  <r>
    <n v="77"/>
    <x v="66"/>
    <x v="0"/>
    <x v="73"/>
    <x v="49"/>
    <n v="15200"/>
    <n v="860"/>
    <n v="16060"/>
    <m/>
    <m/>
    <m/>
    <n v="800"/>
    <n v="15260"/>
    <s v="رصيد مدين"/>
    <n v="22890000"/>
    <m/>
    <m/>
    <m/>
    <m/>
    <m/>
    <m/>
    <m/>
    <m/>
  </r>
  <r>
    <n v="78"/>
    <x v="67"/>
    <x v="0"/>
    <x v="74"/>
    <x v="49"/>
    <m/>
    <n v="892.75"/>
    <n v="892.75"/>
    <m/>
    <m/>
    <m/>
    <m/>
    <n v="892.75"/>
    <s v="رصيد مدين"/>
    <n v="1339125"/>
    <m/>
    <m/>
    <m/>
    <m/>
    <m/>
    <m/>
    <m/>
    <m/>
  </r>
  <r>
    <n v="79"/>
    <x v="68"/>
    <x v="0"/>
    <x v="75"/>
    <x v="49"/>
    <m/>
    <n v="845"/>
    <n v="845"/>
    <m/>
    <m/>
    <m/>
    <m/>
    <n v="845"/>
    <s v="رصيد مدين"/>
    <n v="1267500"/>
    <m/>
    <m/>
    <m/>
    <m/>
    <m/>
    <m/>
    <m/>
    <m/>
  </r>
  <r>
    <n v="80"/>
    <x v="69"/>
    <x v="0"/>
    <x v="76"/>
    <x v="50"/>
    <n v="20"/>
    <n v="490.85"/>
    <n v="510.85"/>
    <m/>
    <m/>
    <n v="426.75"/>
    <n v="64.099999999999994"/>
    <n v="20"/>
    <s v="رصيد مدين"/>
    <n v="30000"/>
    <m/>
    <m/>
    <m/>
    <m/>
    <m/>
    <m/>
    <m/>
    <m/>
  </r>
  <r>
    <n v="81"/>
    <x v="70"/>
    <x v="0"/>
    <x v="77"/>
    <x v="51"/>
    <m/>
    <n v="733.15"/>
    <n v="733.15"/>
    <n v="366.48"/>
    <m/>
    <m/>
    <n v="366.67"/>
    <n v="-1.1368683772161603E-13"/>
    <s v="رصيد دائن"/>
    <n v="-1.7053025658242404E-10"/>
    <m/>
    <m/>
    <m/>
    <m/>
    <m/>
    <m/>
    <m/>
    <m/>
  </r>
  <r>
    <n v="82"/>
    <x v="20"/>
    <x v="0"/>
    <x v="78"/>
    <x v="52"/>
    <m/>
    <n v="2459.25"/>
    <n v="2459.25"/>
    <m/>
    <m/>
    <m/>
    <n v="2459.25"/>
    <n v="0"/>
    <s v="رصيد صفر"/>
    <n v="0"/>
    <m/>
    <m/>
    <m/>
    <m/>
    <m/>
    <m/>
    <m/>
    <m/>
  </r>
  <r>
    <n v="83"/>
    <x v="71"/>
    <x v="0"/>
    <x v="79"/>
    <x v="52"/>
    <m/>
    <n v="36660"/>
    <n v="36660"/>
    <m/>
    <m/>
    <n v="33200"/>
    <m/>
    <n v="3460"/>
    <s v="رصيد مدين"/>
    <n v="5190000"/>
    <m/>
    <m/>
    <m/>
    <m/>
    <m/>
    <m/>
    <m/>
    <m/>
  </r>
  <r>
    <n v="84"/>
    <x v="55"/>
    <x v="0"/>
    <x v="80"/>
    <x v="52"/>
    <m/>
    <n v="81"/>
    <n v="81"/>
    <m/>
    <m/>
    <m/>
    <n v="81"/>
    <n v="0"/>
    <s v="رصيد صفر"/>
    <n v="0"/>
    <m/>
    <m/>
    <m/>
    <m/>
    <m/>
    <m/>
    <m/>
    <m/>
  </r>
  <r>
    <n v="85"/>
    <x v="72"/>
    <x v="0"/>
    <x v="81"/>
    <x v="53"/>
    <m/>
    <n v="96446.38"/>
    <n v="96446.38"/>
    <m/>
    <m/>
    <n v="80"/>
    <n v="62000"/>
    <n v="34366.380000000005"/>
    <s v="رصيد مدين"/>
    <n v="51549570.000000007"/>
    <m/>
    <m/>
    <m/>
    <m/>
    <m/>
    <m/>
    <m/>
    <m/>
  </r>
  <r>
    <n v="86"/>
    <x v="7"/>
    <x v="0"/>
    <x v="82"/>
    <x v="54"/>
    <m/>
    <n v="24030.05"/>
    <n v="24030.05"/>
    <m/>
    <m/>
    <m/>
    <m/>
    <n v="24030.05"/>
    <s v="رصيد مدين"/>
    <n v="36045075"/>
    <m/>
    <m/>
    <m/>
    <m/>
    <m/>
    <m/>
    <m/>
    <m/>
  </r>
  <r>
    <n v="87"/>
    <x v="73"/>
    <x v="0"/>
    <x v="83"/>
    <x v="54"/>
    <m/>
    <n v="803"/>
    <n v="803"/>
    <m/>
    <n v="3"/>
    <m/>
    <n v="800"/>
    <n v="0"/>
    <s v="رصيد صفر"/>
    <n v="0"/>
    <m/>
    <m/>
    <m/>
    <m/>
    <m/>
    <m/>
    <m/>
    <m/>
  </r>
  <r>
    <n v="88"/>
    <x v="74"/>
    <x v="0"/>
    <x v="84"/>
    <x v="55"/>
    <m/>
    <n v="420"/>
    <n v="420"/>
    <m/>
    <m/>
    <m/>
    <n v="420"/>
    <n v="0"/>
    <s v="رصيد صفر"/>
    <n v="0"/>
    <m/>
    <m/>
    <m/>
    <m/>
    <m/>
    <m/>
    <m/>
    <m/>
  </r>
  <r>
    <n v="89"/>
    <x v="75"/>
    <x v="21"/>
    <x v="85"/>
    <x v="55"/>
    <m/>
    <n v="59661.18"/>
    <n v="59661.18"/>
    <m/>
    <m/>
    <m/>
    <n v="34000"/>
    <n v="25661.18"/>
    <s v="رصيد مدين"/>
    <n v="38491770"/>
    <m/>
    <m/>
    <m/>
    <m/>
    <m/>
    <m/>
    <m/>
    <m/>
  </r>
  <r>
    <n v="90"/>
    <x v="76"/>
    <x v="0"/>
    <x v="86"/>
    <x v="55"/>
    <m/>
    <n v="2894.61"/>
    <n v="2894.61"/>
    <m/>
    <n v="194.61"/>
    <m/>
    <n v="2700"/>
    <n v="0"/>
    <s v="رصيد صفر"/>
    <n v="0"/>
    <m/>
    <m/>
    <m/>
    <m/>
    <m/>
    <m/>
    <m/>
    <m/>
  </r>
  <r>
    <n v="91"/>
    <x v="77"/>
    <x v="0"/>
    <x v="87"/>
    <x v="56"/>
    <n v="6441.95"/>
    <n v="2739.670000000001"/>
    <n v="9181.6200000000008"/>
    <n v="4181.62"/>
    <m/>
    <m/>
    <n v="5000"/>
    <n v="1.8189894035458565E-12"/>
    <s v="رصيد مدين"/>
    <n v="2.7284841053187847E-9"/>
    <m/>
    <m/>
    <m/>
    <m/>
    <m/>
    <m/>
    <m/>
    <m/>
  </r>
  <r>
    <n v="92"/>
    <x v="52"/>
    <x v="0"/>
    <x v="88"/>
    <x v="57"/>
    <m/>
    <n v="57.91"/>
    <n v="57.91"/>
    <m/>
    <m/>
    <m/>
    <n v="58"/>
    <n v="-9.0000000000003411E-2"/>
    <s v="رصيد دائن"/>
    <n v="-135.00000000000512"/>
    <m/>
    <m/>
    <m/>
    <m/>
    <m/>
    <m/>
    <m/>
    <m/>
  </r>
  <r>
    <n v="93"/>
    <x v="78"/>
    <x v="22"/>
    <x v="89"/>
    <x v="58"/>
    <m/>
    <n v="4291.42"/>
    <n v="4291.42"/>
    <m/>
    <m/>
    <m/>
    <m/>
    <n v="4291.42"/>
    <s v="رصيد مدين"/>
    <n v="6437130"/>
    <m/>
    <m/>
    <m/>
    <m/>
    <m/>
    <m/>
    <m/>
    <m/>
  </r>
  <r>
    <n v="94"/>
    <x v="79"/>
    <x v="0"/>
    <x v="90"/>
    <x v="59"/>
    <m/>
    <n v="1013.43"/>
    <n v="1013.43"/>
    <m/>
    <n v="17.045000000000002"/>
    <n v="83.05"/>
    <n v="913.33499999999992"/>
    <n v="0"/>
    <s v="رصيد صفر"/>
    <n v="0"/>
    <m/>
    <m/>
    <m/>
    <m/>
    <m/>
    <m/>
    <m/>
    <m/>
  </r>
  <r>
    <n v="95"/>
    <x v="80"/>
    <x v="23"/>
    <x v="91"/>
    <x v="59"/>
    <m/>
    <n v="1102.6199999999999"/>
    <n v="1102.6199999999999"/>
    <m/>
    <n v="2.62"/>
    <m/>
    <n v="1100"/>
    <n v="0"/>
    <s v="رصيد صفر"/>
    <n v="0"/>
    <m/>
    <m/>
    <m/>
    <m/>
    <m/>
    <m/>
    <m/>
    <m/>
  </r>
  <r>
    <n v="96"/>
    <x v="38"/>
    <x v="24"/>
    <x v="92"/>
    <x v="60"/>
    <m/>
    <n v="613.36"/>
    <n v="613.36"/>
    <n v="613.36"/>
    <m/>
    <m/>
    <m/>
    <n v="0"/>
    <s v="رصيد صفر"/>
    <n v="0"/>
    <m/>
    <m/>
    <m/>
    <m/>
    <m/>
    <m/>
    <m/>
    <m/>
  </r>
  <r>
    <n v="97"/>
    <x v="73"/>
    <x v="0"/>
    <x v="93"/>
    <x v="61"/>
    <m/>
    <n v="897.91"/>
    <n v="897.91"/>
    <m/>
    <m/>
    <n v="45"/>
    <n v="852.91"/>
    <n v="0"/>
    <s v="رصيد صفر"/>
    <n v="0"/>
    <m/>
    <m/>
    <m/>
    <m/>
    <m/>
    <m/>
    <m/>
    <m/>
  </r>
  <r>
    <n v="98"/>
    <x v="81"/>
    <x v="0"/>
    <x v="94"/>
    <x v="61"/>
    <m/>
    <n v="1003.76"/>
    <n v="1003.76"/>
    <m/>
    <n v="57.1"/>
    <n v="13.33"/>
    <n v="933.33"/>
    <n v="0"/>
    <s v="رصيد صفر"/>
    <n v="0"/>
    <m/>
    <m/>
    <m/>
    <m/>
    <m/>
    <m/>
    <m/>
    <m/>
  </r>
  <r>
    <n v="99"/>
    <x v="13"/>
    <x v="0"/>
    <x v="95"/>
    <x v="62"/>
    <m/>
    <n v="26557.81"/>
    <n v="26557.81"/>
    <m/>
    <m/>
    <m/>
    <n v="1300"/>
    <n v="25257.81"/>
    <s v="رصيد مدين"/>
    <n v="37886715"/>
    <m/>
    <m/>
    <m/>
    <m/>
    <m/>
    <m/>
    <m/>
    <m/>
  </r>
  <r>
    <n v="100"/>
    <x v="24"/>
    <x v="9"/>
    <x v="96"/>
    <x v="62"/>
    <m/>
    <n v="3986.97"/>
    <n v="3986.97"/>
    <m/>
    <n v="36.97"/>
    <m/>
    <n v="3950"/>
    <n v="0"/>
    <s v="رصيد صفر"/>
    <n v="0"/>
    <m/>
    <m/>
    <m/>
    <m/>
    <m/>
    <m/>
    <m/>
    <m/>
  </r>
  <r>
    <n v="101"/>
    <x v="82"/>
    <x v="0"/>
    <x v="97"/>
    <x v="63"/>
    <m/>
    <n v="2781.25"/>
    <n v="2781.25"/>
    <m/>
    <n v="181.25"/>
    <m/>
    <n v="2600"/>
    <n v="0"/>
    <s v="رصيد صفر"/>
    <n v="0"/>
    <m/>
    <m/>
    <m/>
    <m/>
    <m/>
    <m/>
    <m/>
    <m/>
  </r>
  <r>
    <n v="102"/>
    <x v="83"/>
    <x v="0"/>
    <x v="98"/>
    <x v="64"/>
    <m/>
    <n v="20943.669999999998"/>
    <n v="20943.669999999998"/>
    <n v="-26.33"/>
    <m/>
    <m/>
    <n v="20970"/>
    <n v="0"/>
    <s v="رصيد صفر"/>
    <n v="0"/>
    <m/>
    <m/>
    <m/>
    <m/>
    <m/>
    <m/>
    <m/>
    <m/>
  </r>
  <r>
    <n v="103"/>
    <x v="84"/>
    <x v="25"/>
    <x v="99"/>
    <x v="65"/>
    <m/>
    <n v="691.04"/>
    <n v="691.04"/>
    <m/>
    <n v="0.04"/>
    <m/>
    <n v="691"/>
    <n v="0"/>
    <s v="رصيد صفر"/>
    <n v="0"/>
    <m/>
    <m/>
    <m/>
    <m/>
    <m/>
    <m/>
    <m/>
    <m/>
  </r>
  <r>
    <n v="104"/>
    <x v="0"/>
    <x v="26"/>
    <x v="99"/>
    <x v="65"/>
    <m/>
    <n v="550"/>
    <n v="550"/>
    <m/>
    <m/>
    <m/>
    <n v="550"/>
    <n v="0"/>
    <s v="رصيد صفر"/>
    <n v="0"/>
    <m/>
    <m/>
    <m/>
    <m/>
    <m/>
    <m/>
    <m/>
    <m/>
  </r>
  <r>
    <n v="105"/>
    <x v="85"/>
    <x v="27"/>
    <x v="100"/>
    <x v="66"/>
    <m/>
    <n v="9784.5"/>
    <n v="9784.5"/>
    <m/>
    <n v="52"/>
    <m/>
    <n v="10082.5"/>
    <n v="-350"/>
    <s v="رصيد دائن"/>
    <n v="-525000"/>
    <m/>
    <m/>
    <m/>
    <m/>
    <m/>
    <m/>
    <m/>
    <m/>
  </r>
  <r>
    <n v="106"/>
    <x v="86"/>
    <x v="0"/>
    <x v="101"/>
    <x v="67"/>
    <m/>
    <n v="1260"/>
    <n v="1260"/>
    <n v="40"/>
    <n v="220"/>
    <m/>
    <n v="1000"/>
    <n v="0"/>
    <s v="رصيد صفر"/>
    <n v="0"/>
    <m/>
    <m/>
    <m/>
    <m/>
    <m/>
    <m/>
    <m/>
    <m/>
  </r>
  <r>
    <n v="107"/>
    <x v="87"/>
    <x v="0"/>
    <x v="102"/>
    <x v="68"/>
    <m/>
    <n v="4960.78"/>
    <n v="4960.78"/>
    <m/>
    <m/>
    <m/>
    <m/>
    <n v="4960.78"/>
    <s v="رصيد مدين"/>
    <n v="7441170"/>
    <m/>
    <m/>
    <m/>
    <m/>
    <m/>
    <m/>
    <m/>
    <m/>
  </r>
  <r>
    <n v="108"/>
    <x v="88"/>
    <x v="0"/>
    <x v="99"/>
    <x v="68"/>
    <m/>
    <n v="3276.73"/>
    <n v="3276.73"/>
    <m/>
    <m/>
    <m/>
    <m/>
    <n v="3276.73"/>
    <s v="رصيد مدين"/>
    <n v="4915095"/>
    <m/>
    <m/>
    <m/>
    <m/>
    <m/>
    <m/>
    <m/>
    <m/>
  </r>
  <r>
    <n v="109"/>
    <x v="89"/>
    <x v="0"/>
    <x v="103"/>
    <x v="69"/>
    <m/>
    <n v="13419"/>
    <n v="13419"/>
    <m/>
    <n v="119"/>
    <m/>
    <n v="13300"/>
    <n v="0"/>
    <s v="رصيد صفر"/>
    <n v="0"/>
    <m/>
    <m/>
    <m/>
    <m/>
    <m/>
    <m/>
    <m/>
    <m/>
  </r>
  <r>
    <n v="110"/>
    <x v="90"/>
    <x v="0"/>
    <x v="104"/>
    <x v="70"/>
    <m/>
    <n v="1380"/>
    <n v="1380"/>
    <m/>
    <m/>
    <m/>
    <n v="866.66700000000003"/>
    <n v="513.33299999999997"/>
    <s v="رصيد مدين"/>
    <n v="769999.5"/>
    <m/>
    <m/>
    <m/>
    <m/>
    <m/>
    <m/>
    <m/>
    <m/>
  </r>
  <r>
    <n v="111"/>
    <x v="91"/>
    <x v="0"/>
    <x v="105"/>
    <x v="71"/>
    <m/>
    <n v="945.25"/>
    <n v="945.25"/>
    <m/>
    <m/>
    <m/>
    <n v="180"/>
    <n v="765.25"/>
    <s v="رصيد مدين"/>
    <n v="1147875"/>
    <m/>
    <m/>
    <m/>
    <m/>
    <m/>
    <m/>
    <m/>
    <m/>
  </r>
  <r>
    <n v="112"/>
    <x v="92"/>
    <x v="0"/>
    <x v="106"/>
    <x v="71"/>
    <m/>
    <n v="5533.5"/>
    <n v="5533.5"/>
    <m/>
    <m/>
    <m/>
    <n v="5100"/>
    <n v="433.5"/>
    <s v="رصيد مدين"/>
    <n v="650250"/>
    <m/>
    <m/>
    <m/>
    <m/>
    <m/>
    <m/>
    <m/>
    <m/>
  </r>
  <r>
    <n v="113"/>
    <x v="93"/>
    <x v="0"/>
    <x v="107"/>
    <x v="72"/>
    <m/>
    <n v="1478"/>
    <n v="1478"/>
    <m/>
    <m/>
    <m/>
    <n v="1478"/>
    <n v="0"/>
    <s v="رصيد صفر"/>
    <n v="0"/>
    <m/>
    <m/>
    <m/>
    <m/>
    <m/>
    <m/>
    <m/>
    <m/>
  </r>
  <r>
    <n v="114"/>
    <x v="33"/>
    <x v="0"/>
    <x v="108"/>
    <x v="72"/>
    <m/>
    <n v="6717.5"/>
    <n v="6717.5"/>
    <m/>
    <m/>
    <m/>
    <n v="2500"/>
    <n v="4217.5"/>
    <s v="رصيد مدين"/>
    <n v="6326250"/>
    <m/>
    <m/>
    <m/>
    <m/>
    <m/>
    <m/>
    <m/>
    <m/>
  </r>
  <r>
    <n v="115"/>
    <x v="20"/>
    <x v="0"/>
    <x v="109"/>
    <x v="73"/>
    <m/>
    <n v="8283.18"/>
    <n v="8283.18"/>
    <m/>
    <m/>
    <m/>
    <n v="3000"/>
    <n v="5283.18"/>
    <s v="رصيد مدين"/>
    <n v="7924770"/>
    <m/>
    <m/>
    <m/>
    <m/>
    <m/>
    <m/>
    <m/>
    <m/>
  </r>
  <r>
    <n v="116"/>
    <x v="94"/>
    <x v="0"/>
    <x v="99"/>
    <x v="74"/>
    <m/>
    <n v="636"/>
    <n v="636"/>
    <m/>
    <m/>
    <m/>
    <n v="636"/>
    <n v="0"/>
    <s v="رصيد صفر"/>
    <n v="0"/>
    <m/>
    <m/>
    <m/>
    <m/>
    <m/>
    <m/>
    <m/>
    <m/>
  </r>
  <r>
    <n v="117"/>
    <x v="95"/>
    <x v="28"/>
    <x v="110"/>
    <x v="75"/>
    <m/>
    <n v="2805"/>
    <n v="2805"/>
    <m/>
    <m/>
    <m/>
    <m/>
    <n v="2805"/>
    <s v="رصيد مدين"/>
    <n v="4207500"/>
    <m/>
    <m/>
    <m/>
    <m/>
    <m/>
    <m/>
    <m/>
    <m/>
  </r>
  <r>
    <n v="118"/>
    <x v="96"/>
    <x v="0"/>
    <x v="111"/>
    <x v="76"/>
    <m/>
    <n v="431.47"/>
    <n v="431.47"/>
    <m/>
    <n v="1.47"/>
    <m/>
    <n v="430"/>
    <n v="0"/>
    <s v="رصيد صفر"/>
    <n v="0"/>
    <m/>
    <m/>
    <m/>
    <m/>
    <m/>
    <m/>
    <m/>
    <m/>
  </r>
  <r>
    <n v="119"/>
    <x v="97"/>
    <x v="0"/>
    <x v="112"/>
    <x v="77"/>
    <m/>
    <n v="135.80000000000001"/>
    <n v="135.80000000000001"/>
    <m/>
    <m/>
    <m/>
    <m/>
    <n v="135.80000000000001"/>
    <s v="رصيد مدين"/>
    <n v="203700.00000000003"/>
    <m/>
    <m/>
    <m/>
    <m/>
    <m/>
    <m/>
    <m/>
    <m/>
  </r>
  <r>
    <n v="120"/>
    <x v="98"/>
    <x v="1"/>
    <x v="99"/>
    <x v="77"/>
    <m/>
    <n v="493.33"/>
    <n v="493.33"/>
    <m/>
    <m/>
    <m/>
    <n v="493.33"/>
    <n v="0"/>
    <s v="رصيد صفر"/>
    <n v="0"/>
    <m/>
    <m/>
    <m/>
    <m/>
    <m/>
    <m/>
    <m/>
    <m/>
  </r>
  <r>
    <n v="121"/>
    <x v="99"/>
    <x v="29"/>
    <x v="99"/>
    <x v="77"/>
    <m/>
    <n v="511.76"/>
    <n v="511.76"/>
    <m/>
    <m/>
    <m/>
    <n v="511.76"/>
    <n v="0"/>
    <s v="رصيد صفر"/>
    <n v="0"/>
    <m/>
    <m/>
    <m/>
    <m/>
    <m/>
    <m/>
    <m/>
    <m/>
  </r>
  <r>
    <n v="122"/>
    <x v="100"/>
    <x v="0"/>
    <x v="113"/>
    <x v="78"/>
    <m/>
    <n v="10372.049999999999"/>
    <n v="10372.049999999999"/>
    <m/>
    <m/>
    <n v="168.09"/>
    <m/>
    <n v="10203.959999999999"/>
    <s v="رصيد مدين"/>
    <n v="15305939.999999998"/>
    <m/>
    <m/>
    <m/>
    <m/>
    <m/>
    <m/>
    <m/>
    <m/>
  </r>
  <r>
    <n v="123"/>
    <x v="101"/>
    <x v="30"/>
    <x v="114"/>
    <x v="79"/>
    <m/>
    <n v="4494.49"/>
    <n v="4494.49"/>
    <m/>
    <m/>
    <n v="6"/>
    <m/>
    <n v="4488.49"/>
    <s v="رصيد مدين"/>
    <n v="6732735"/>
    <m/>
    <m/>
    <m/>
    <m/>
    <m/>
    <m/>
    <m/>
    <m/>
  </r>
  <r>
    <n v="124"/>
    <x v="0"/>
    <x v="31"/>
    <x v="99"/>
    <x v="80"/>
    <m/>
    <n v="762.25"/>
    <n v="762.25"/>
    <m/>
    <n v="62.25"/>
    <m/>
    <n v="700"/>
    <n v="0"/>
    <s v="رصيد صفر"/>
    <n v="0"/>
    <m/>
    <m/>
    <m/>
    <m/>
    <m/>
    <m/>
    <m/>
    <m/>
  </r>
  <r>
    <n v="125"/>
    <x v="102"/>
    <x v="0"/>
    <x v="115"/>
    <x v="81"/>
    <m/>
    <n v="220"/>
    <n v="220"/>
    <m/>
    <m/>
    <m/>
    <m/>
    <n v="220"/>
    <s v="رصيد مدين"/>
    <n v="330000"/>
    <m/>
    <m/>
    <m/>
    <m/>
    <m/>
    <m/>
    <m/>
    <m/>
  </r>
  <r>
    <n v="126"/>
    <x v="103"/>
    <x v="0"/>
    <x v="99"/>
    <x v="81"/>
    <m/>
    <n v="2318.48"/>
    <n v="2318.48"/>
    <m/>
    <n v="18.48"/>
    <m/>
    <n v="2300"/>
    <n v="0"/>
    <s v="رصيد صفر"/>
    <n v="0"/>
    <m/>
    <m/>
    <m/>
    <m/>
    <m/>
    <m/>
    <m/>
    <m/>
  </r>
  <r>
    <n v="127"/>
    <x v="104"/>
    <x v="0"/>
    <x v="99"/>
    <x v="81"/>
    <m/>
    <n v="41.68"/>
    <n v="41.68"/>
    <m/>
    <n v="8.35"/>
    <m/>
    <n v="33.33"/>
    <n v="0"/>
    <s v="رصيد صفر"/>
    <n v="0"/>
    <m/>
    <m/>
    <m/>
    <m/>
    <m/>
    <m/>
    <m/>
    <m/>
  </r>
  <r>
    <n v="128"/>
    <x v="105"/>
    <x v="32"/>
    <x v="99"/>
    <x v="82"/>
    <m/>
    <n v="921"/>
    <n v="921"/>
    <m/>
    <m/>
    <m/>
    <n v="921"/>
    <n v="0"/>
    <s v="رصيد صفر"/>
    <n v="0"/>
    <m/>
    <m/>
    <m/>
    <m/>
    <m/>
    <m/>
    <m/>
    <m/>
  </r>
  <r>
    <n v="129"/>
    <x v="106"/>
    <x v="33"/>
    <x v="99"/>
    <x v="83"/>
    <m/>
    <n v="297.01"/>
    <n v="297.01"/>
    <m/>
    <m/>
    <m/>
    <n v="133.33000000000001"/>
    <n v="163.67999999999998"/>
    <s v="رصيد مدين"/>
    <n v="245519.99999999997"/>
    <m/>
    <m/>
    <m/>
    <m/>
    <m/>
    <m/>
    <m/>
    <m/>
  </r>
  <r>
    <n v="130"/>
    <x v="82"/>
    <x v="0"/>
    <x v="99"/>
    <x v="84"/>
    <m/>
    <n v="3122.45"/>
    <n v="3122.45"/>
    <m/>
    <n v="22.45"/>
    <m/>
    <n v="3100"/>
    <n v="0"/>
    <s v="رصيد صفر"/>
    <n v="0"/>
    <m/>
    <m/>
    <m/>
    <m/>
    <m/>
    <m/>
    <m/>
    <m/>
  </r>
  <r>
    <n v="131"/>
    <x v="107"/>
    <x v="0"/>
    <x v="99"/>
    <x v="84"/>
    <m/>
    <n v="279.17"/>
    <n v="279.17"/>
    <m/>
    <n v="0.5"/>
    <m/>
    <n v="278.67"/>
    <n v="0"/>
    <s v="رصيد صفر"/>
    <n v="0"/>
    <m/>
    <m/>
    <m/>
    <m/>
    <m/>
    <m/>
    <m/>
    <m/>
  </r>
  <r>
    <n v="132"/>
    <x v="108"/>
    <x v="1"/>
    <x v="116"/>
    <x v="85"/>
    <m/>
    <n v="353.22"/>
    <n v="353.22"/>
    <m/>
    <m/>
    <m/>
    <m/>
    <n v="353.22"/>
    <s v="رصيد مدين"/>
    <n v="529830"/>
    <m/>
    <m/>
    <m/>
    <m/>
    <m/>
    <m/>
    <m/>
    <m/>
  </r>
  <r>
    <n v="133"/>
    <x v="109"/>
    <x v="0"/>
    <x v="99"/>
    <x v="85"/>
    <m/>
    <n v="48.335000000000001"/>
    <n v="48.335000000000001"/>
    <m/>
    <m/>
    <m/>
    <n v="48.335000000000001"/>
    <n v="0"/>
    <s v="رصيد صفر"/>
    <n v="0"/>
    <m/>
    <m/>
    <m/>
    <m/>
    <m/>
    <m/>
    <m/>
    <m/>
  </r>
  <r>
    <n v="134"/>
    <x v="110"/>
    <x v="34"/>
    <x v="117"/>
    <x v="86"/>
    <m/>
    <n v="5292.43"/>
    <n v="5292.43"/>
    <m/>
    <m/>
    <n v="8"/>
    <n v="3333.33"/>
    <n v="1951.1000000000004"/>
    <s v="رصيد مدين"/>
    <n v="2926650.0000000005"/>
    <m/>
    <m/>
    <m/>
    <m/>
    <m/>
    <m/>
    <m/>
    <m/>
  </r>
  <r>
    <n v="135"/>
    <x v="111"/>
    <x v="1"/>
    <x v="99"/>
    <x v="87"/>
    <m/>
    <n v="157.5"/>
    <n v="157.5"/>
    <m/>
    <n v="0.17"/>
    <m/>
    <n v="157.33000000000001"/>
    <n v="0"/>
    <s v="رصيد صفر"/>
    <n v="0"/>
    <m/>
    <m/>
    <m/>
    <m/>
    <m/>
    <m/>
    <m/>
    <m/>
  </r>
  <r>
    <n v="136"/>
    <x v="76"/>
    <x v="35"/>
    <x v="118"/>
    <x v="88"/>
    <m/>
    <n v="41697.5"/>
    <n v="41697.5"/>
    <m/>
    <m/>
    <m/>
    <n v="20000"/>
    <n v="21697.5"/>
    <s v="رصيد مدين"/>
    <n v="32546250"/>
    <m/>
    <m/>
    <m/>
    <m/>
    <m/>
    <m/>
    <m/>
    <m/>
  </r>
  <r>
    <n v="137"/>
    <x v="112"/>
    <x v="0"/>
    <x v="119"/>
    <x v="89"/>
    <m/>
    <n v="19780.400000000001"/>
    <n v="19780.400000000001"/>
    <n v="5460"/>
    <m/>
    <m/>
    <n v="14320.4"/>
    <n v="0"/>
    <s v="رصيد صفر"/>
    <n v="0"/>
    <m/>
    <m/>
    <m/>
    <m/>
    <m/>
    <m/>
    <m/>
    <m/>
  </r>
  <r>
    <n v="138"/>
    <x v="36"/>
    <x v="36"/>
    <x v="120"/>
    <x v="90"/>
    <m/>
    <n v="93.34"/>
    <n v="93.34"/>
    <n v="23.34"/>
    <m/>
    <m/>
    <n v="70"/>
    <n v="0"/>
    <s v="رصيد صفر"/>
    <n v="0"/>
    <m/>
    <m/>
    <m/>
    <m/>
    <m/>
    <m/>
    <m/>
    <m/>
  </r>
  <r>
    <n v="139"/>
    <x v="113"/>
    <x v="37"/>
    <x v="121"/>
    <x v="91"/>
    <m/>
    <n v="1460.5"/>
    <n v="1460.5"/>
    <m/>
    <m/>
    <m/>
    <n v="1466.66"/>
    <n v="-6.1600000000000819"/>
    <s v="رصيد دائن"/>
    <n v="-9240.0000000001237"/>
    <m/>
    <m/>
    <m/>
    <m/>
    <m/>
    <m/>
    <m/>
    <m/>
  </r>
  <r>
    <n v="140"/>
    <x v="24"/>
    <x v="9"/>
    <x v="122"/>
    <x v="91"/>
    <m/>
    <n v="1837.92"/>
    <n v="1837.92"/>
    <m/>
    <n v="37.92"/>
    <m/>
    <n v="1800"/>
    <n v="0"/>
    <s v="رصيد صفر"/>
    <n v="0"/>
    <m/>
    <m/>
    <m/>
    <m/>
    <m/>
    <m/>
    <m/>
    <m/>
  </r>
  <r>
    <n v="141"/>
    <x v="114"/>
    <x v="38"/>
    <x v="123"/>
    <x v="92"/>
    <m/>
    <n v="12657.5"/>
    <n v="12657.5"/>
    <m/>
    <m/>
    <m/>
    <n v="12657.5"/>
    <n v="0"/>
    <s v="رصيد صفر"/>
    <n v="0"/>
    <m/>
    <m/>
    <m/>
    <m/>
    <m/>
    <m/>
    <m/>
    <m/>
  </r>
  <r>
    <n v="142"/>
    <x v="115"/>
    <x v="39"/>
    <x v="124"/>
    <x v="92"/>
    <m/>
    <n v="998.51"/>
    <n v="998.51"/>
    <m/>
    <m/>
    <m/>
    <n v="100"/>
    <n v="898.51"/>
    <s v="رصيد مدين"/>
    <n v="1347765"/>
    <m/>
    <m/>
    <m/>
    <m/>
    <m/>
    <m/>
    <m/>
    <m/>
  </r>
  <r>
    <n v="143"/>
    <x v="116"/>
    <x v="40"/>
    <x v="125"/>
    <x v="92"/>
    <m/>
    <n v="2211.66"/>
    <n v="2211.66"/>
    <m/>
    <n v="211.66"/>
    <m/>
    <n v="2000"/>
    <n v="0"/>
    <s v="رصيد صفر"/>
    <n v="0"/>
    <m/>
    <m/>
    <m/>
    <m/>
    <m/>
    <m/>
    <m/>
    <m/>
  </r>
  <r>
    <n v="144"/>
    <x v="42"/>
    <x v="37"/>
    <x v="126"/>
    <x v="93"/>
    <m/>
    <n v="12355.99"/>
    <n v="12355.99"/>
    <m/>
    <n v="55.99"/>
    <m/>
    <n v="12300"/>
    <n v="0"/>
    <s v="رصيد صفر"/>
    <n v="0"/>
    <m/>
    <m/>
    <m/>
    <m/>
    <m/>
    <m/>
    <m/>
    <m/>
  </r>
  <r>
    <n v="145"/>
    <x v="15"/>
    <x v="41"/>
    <x v="127"/>
    <x v="94"/>
    <m/>
    <n v="14041.57"/>
    <n v="14041.57"/>
    <m/>
    <m/>
    <m/>
    <m/>
    <n v="14041.57"/>
    <s v="رصيد مدين"/>
    <n v="21062355"/>
    <m/>
    <m/>
    <m/>
    <m/>
    <m/>
    <m/>
    <m/>
    <m/>
  </r>
  <r>
    <n v="146"/>
    <x v="15"/>
    <x v="42"/>
    <x v="128"/>
    <x v="94"/>
    <m/>
    <n v="58147.08"/>
    <n v="58147.08"/>
    <m/>
    <m/>
    <m/>
    <m/>
    <n v="58147.08"/>
    <s v="رصيد مدين"/>
    <n v="87220620"/>
    <m/>
    <m/>
    <m/>
    <m/>
    <m/>
    <m/>
    <m/>
    <m/>
  </r>
  <r>
    <n v="147"/>
    <x v="117"/>
    <x v="32"/>
    <x v="129"/>
    <x v="95"/>
    <m/>
    <n v="34425.440000000002"/>
    <n v="34425.440000000002"/>
    <m/>
    <m/>
    <m/>
    <n v="34425.440000000002"/>
    <n v="0"/>
    <s v="رصيد صفر"/>
    <n v="0"/>
    <m/>
    <m/>
    <m/>
    <m/>
    <m/>
    <m/>
    <m/>
    <m/>
  </r>
  <r>
    <n v="148"/>
    <x v="117"/>
    <x v="43"/>
    <x v="130"/>
    <x v="95"/>
    <m/>
    <n v="34585.65"/>
    <n v="34585.65"/>
    <m/>
    <m/>
    <m/>
    <n v="26473.65"/>
    <n v="8112"/>
    <s v="رصيد مدين"/>
    <n v="12168000"/>
    <m/>
    <m/>
    <m/>
    <m/>
    <m/>
    <m/>
    <m/>
    <m/>
  </r>
  <r>
    <n v="149"/>
    <x v="117"/>
    <x v="28"/>
    <x v="131"/>
    <x v="95"/>
    <m/>
    <n v="11216.03"/>
    <n v="11216.03"/>
    <m/>
    <m/>
    <m/>
    <n v="6000"/>
    <n v="5216.0300000000007"/>
    <s v="رصيد مدين"/>
    <n v="7824045.0000000009"/>
    <m/>
    <m/>
    <m/>
    <m/>
    <m/>
    <m/>
    <m/>
    <m/>
  </r>
  <r>
    <n v="150"/>
    <x v="77"/>
    <x v="0"/>
    <x v="132"/>
    <x v="96"/>
    <n v="4181.62"/>
    <n v="27"/>
    <n v="4208.62"/>
    <m/>
    <m/>
    <m/>
    <m/>
    <n v="4208.62"/>
    <s v="رصيد مدين"/>
    <n v="6312930"/>
    <m/>
    <m/>
    <m/>
    <m/>
    <m/>
    <m/>
    <m/>
    <m/>
  </r>
  <r>
    <n v="151"/>
    <x v="118"/>
    <x v="44"/>
    <x v="133"/>
    <x v="96"/>
    <m/>
    <n v="242.67"/>
    <n v="242.67"/>
    <n v="242.67"/>
    <m/>
    <m/>
    <m/>
    <n v="0"/>
    <s v="رصيد صفر"/>
    <n v="0"/>
    <m/>
    <m/>
    <m/>
    <m/>
    <m/>
    <m/>
    <m/>
    <m/>
  </r>
  <r>
    <n v="152"/>
    <x v="88"/>
    <x v="0"/>
    <x v="134"/>
    <x v="97"/>
    <m/>
    <n v="5582.5"/>
    <n v="5582.5"/>
    <m/>
    <m/>
    <m/>
    <n v="5000"/>
    <n v="582.5"/>
    <s v="رصيد مدين"/>
    <n v="873750"/>
    <m/>
    <m/>
    <m/>
    <m/>
    <m/>
    <m/>
    <m/>
    <m/>
  </r>
  <r>
    <n v="153"/>
    <x v="119"/>
    <x v="0"/>
    <x v="135"/>
    <x v="98"/>
    <m/>
    <n v="825"/>
    <n v="825"/>
    <m/>
    <n v="25"/>
    <m/>
    <n v="800"/>
    <n v="0"/>
    <s v="رصيد صفر"/>
    <n v="0"/>
    <m/>
    <m/>
    <m/>
    <m/>
    <m/>
    <m/>
    <m/>
    <m/>
  </r>
  <r>
    <n v="154"/>
    <x v="120"/>
    <x v="32"/>
    <x v="136"/>
    <x v="99"/>
    <m/>
    <n v="331.75"/>
    <n v="331.75"/>
    <m/>
    <m/>
    <m/>
    <n v="331.75"/>
    <n v="0"/>
    <s v="رصيد صفر"/>
    <n v="0"/>
    <m/>
    <m/>
    <m/>
    <m/>
    <m/>
    <m/>
    <m/>
    <m/>
  </r>
  <r>
    <n v="155"/>
    <x v="121"/>
    <x v="0"/>
    <x v="137"/>
    <x v="100"/>
    <m/>
    <n v="916.67"/>
    <n v="916.67"/>
    <m/>
    <n v="66.67"/>
    <m/>
    <n v="850"/>
    <n v="0"/>
    <s v="رصيد صفر"/>
    <n v="0"/>
    <m/>
    <m/>
    <m/>
    <m/>
    <m/>
    <m/>
    <m/>
    <m/>
  </r>
  <r>
    <n v="156"/>
    <x v="122"/>
    <x v="0"/>
    <x v="138"/>
    <x v="101"/>
    <m/>
    <n v="2550.7600000000002"/>
    <n v="2550.7600000000002"/>
    <m/>
    <m/>
    <m/>
    <n v="3165"/>
    <n v="-614.23999999999978"/>
    <s v="رصيد دائن"/>
    <n v="-921359.99999999965"/>
    <m/>
    <m/>
    <m/>
    <m/>
    <m/>
    <m/>
    <m/>
    <m/>
  </r>
  <r>
    <n v="157"/>
    <x v="123"/>
    <x v="32"/>
    <x v="99"/>
    <x v="101"/>
    <m/>
    <n v="872.25"/>
    <n v="872.25"/>
    <m/>
    <n v="2.25"/>
    <m/>
    <n v="870"/>
    <n v="0"/>
    <s v="رصيد صفر"/>
    <n v="0"/>
    <m/>
    <m/>
    <m/>
    <m/>
    <m/>
    <m/>
    <m/>
    <m/>
  </r>
  <r>
    <n v="158"/>
    <x v="21"/>
    <x v="1"/>
    <x v="99"/>
    <x v="101"/>
    <m/>
    <n v="1017.15"/>
    <n v="1017.15"/>
    <m/>
    <n v="0.48"/>
    <m/>
    <n v="1016.67"/>
    <n v="0"/>
    <s v="رصيد صفر"/>
    <n v="0"/>
    <m/>
    <m/>
    <m/>
    <m/>
    <m/>
    <m/>
    <m/>
    <m/>
  </r>
  <r>
    <n v="159"/>
    <x v="124"/>
    <x v="32"/>
    <x v="99"/>
    <x v="101"/>
    <m/>
    <n v="1786.87"/>
    <n v="1786.87"/>
    <m/>
    <n v="36.869999999999997"/>
    <m/>
    <n v="1000"/>
    <n v="750"/>
    <s v="رصيد مدين"/>
    <n v="1125000"/>
    <m/>
    <m/>
    <m/>
    <m/>
    <m/>
    <m/>
    <m/>
    <m/>
  </r>
  <r>
    <n v="160"/>
    <x v="125"/>
    <x v="0"/>
    <x v="139"/>
    <x v="102"/>
    <m/>
    <n v="927.04"/>
    <n v="927.04"/>
    <m/>
    <m/>
    <m/>
    <m/>
    <n v="927.04"/>
    <s v="رصيد مدين"/>
    <n v="1390560"/>
    <m/>
    <m/>
    <m/>
    <m/>
    <m/>
    <m/>
    <m/>
    <m/>
  </r>
  <r>
    <n v="161"/>
    <x v="114"/>
    <x v="38"/>
    <x v="140"/>
    <x v="103"/>
    <m/>
    <n v="9197"/>
    <n v="9197"/>
    <m/>
    <m/>
    <m/>
    <n v="9197"/>
    <n v="0"/>
    <s v="رصيد صفر"/>
    <n v="0"/>
    <m/>
    <m/>
    <m/>
    <m/>
    <m/>
    <m/>
    <m/>
    <m/>
  </r>
  <r>
    <n v="162"/>
    <x v="126"/>
    <x v="1"/>
    <x v="141"/>
    <x v="104"/>
    <n v="4665.76"/>
    <n v="2596.69"/>
    <n v="7262.4500000000007"/>
    <n v="2609.12"/>
    <m/>
    <m/>
    <n v="4653.33"/>
    <n v="9.0949470177292824E-13"/>
    <s v="رصيد مدين"/>
    <n v="1.3642420526593924E-9"/>
    <m/>
    <m/>
    <m/>
    <m/>
    <m/>
    <m/>
    <m/>
    <m/>
  </r>
  <r>
    <n v="163"/>
    <x v="127"/>
    <x v="1"/>
    <x v="142"/>
    <x v="104"/>
    <m/>
    <n v="1940"/>
    <n v="1940"/>
    <m/>
    <m/>
    <m/>
    <n v="2100"/>
    <n v="-160"/>
    <s v="رصيد دائن"/>
    <n v="-240000"/>
    <m/>
    <m/>
    <m/>
    <m/>
    <m/>
    <m/>
    <m/>
    <m/>
  </r>
  <r>
    <n v="164"/>
    <x v="128"/>
    <x v="45"/>
    <x v="143"/>
    <x v="105"/>
    <n v="5975.03"/>
    <n v="13536.892"/>
    <n v="19511.921999999999"/>
    <m/>
    <m/>
    <m/>
    <n v="18825.212"/>
    <n v="686.70999999999913"/>
    <s v="رصيد مدين"/>
    <n v="1030064.9999999987"/>
    <m/>
    <m/>
    <m/>
    <m/>
    <m/>
    <m/>
    <m/>
    <m/>
  </r>
  <r>
    <n v="165"/>
    <x v="129"/>
    <x v="45"/>
    <x v="144"/>
    <x v="105"/>
    <m/>
    <n v="860"/>
    <n v="860"/>
    <m/>
    <m/>
    <m/>
    <n v="860"/>
    <n v="0"/>
    <s v="رصيد صفر"/>
    <n v="0"/>
    <m/>
    <m/>
    <m/>
    <m/>
    <m/>
    <m/>
    <m/>
    <m/>
  </r>
  <r>
    <n v="166"/>
    <x v="130"/>
    <x v="0"/>
    <x v="145"/>
    <x v="106"/>
    <m/>
    <n v="57"/>
    <n v="57"/>
    <m/>
    <n v="2"/>
    <m/>
    <n v="55"/>
    <n v="0"/>
    <s v="رصيد صفر"/>
    <n v="0"/>
    <m/>
    <m/>
    <m/>
    <m/>
    <m/>
    <m/>
    <m/>
    <m/>
  </r>
  <r>
    <n v="167"/>
    <x v="131"/>
    <x v="46"/>
    <x v="146"/>
    <x v="107"/>
    <m/>
    <n v="155"/>
    <n v="155"/>
    <m/>
    <m/>
    <m/>
    <n v="155"/>
    <n v="0"/>
    <s v="رصيد صفر"/>
    <n v="0"/>
    <m/>
    <m/>
    <m/>
    <m/>
    <m/>
    <m/>
    <m/>
    <m/>
  </r>
  <r>
    <n v="168"/>
    <x v="86"/>
    <x v="0"/>
    <x v="147"/>
    <x v="108"/>
    <n v="40"/>
    <n v="160"/>
    <n v="200"/>
    <m/>
    <m/>
    <m/>
    <n v="200"/>
    <n v="0"/>
    <s v="رصيد صفر"/>
    <n v="0"/>
    <m/>
    <m/>
    <m/>
    <m/>
    <m/>
    <m/>
    <m/>
    <m/>
  </r>
  <r>
    <n v="169"/>
    <x v="99"/>
    <x v="29"/>
    <x v="148"/>
    <x v="108"/>
    <m/>
    <n v="366.25"/>
    <n v="366.25"/>
    <m/>
    <m/>
    <m/>
    <n v="366.25"/>
    <n v="0"/>
    <s v="رصيد صفر"/>
    <n v="0"/>
    <m/>
    <m/>
    <m/>
    <m/>
    <m/>
    <m/>
    <m/>
    <m/>
  </r>
  <r>
    <n v="170"/>
    <x v="132"/>
    <x v="0"/>
    <x v="149"/>
    <x v="108"/>
    <m/>
    <n v="490"/>
    <n v="490"/>
    <m/>
    <m/>
    <m/>
    <n v="490"/>
    <n v="0"/>
    <s v="رصيد صفر"/>
    <n v="0"/>
    <m/>
    <m/>
    <m/>
    <m/>
    <m/>
    <m/>
    <m/>
    <m/>
  </r>
  <r>
    <n v="171"/>
    <x v="133"/>
    <x v="0"/>
    <x v="150"/>
    <x v="109"/>
    <m/>
    <n v="420.46"/>
    <n v="420.46"/>
    <m/>
    <m/>
    <m/>
    <n v="420.46"/>
    <n v="0"/>
    <s v="رصيد صفر"/>
    <n v="0"/>
    <m/>
    <m/>
    <m/>
    <m/>
    <m/>
    <m/>
    <m/>
    <m/>
  </r>
  <r>
    <n v="172"/>
    <x v="134"/>
    <x v="47"/>
    <x v="151"/>
    <x v="109"/>
    <m/>
    <n v="2919.75"/>
    <n v="2919.75"/>
    <m/>
    <n v="0.75"/>
    <m/>
    <n v="2919"/>
    <n v="0"/>
    <s v="رصيد صفر"/>
    <n v="0"/>
    <m/>
    <m/>
    <m/>
    <m/>
    <m/>
    <m/>
    <m/>
    <m/>
  </r>
  <r>
    <n v="173"/>
    <x v="135"/>
    <x v="0"/>
    <x v="152"/>
    <x v="110"/>
    <m/>
    <n v="8469.0400000000009"/>
    <n v="8469.0400000000009"/>
    <m/>
    <m/>
    <n v="45"/>
    <n v="8424.0400000000009"/>
    <n v="0"/>
    <s v="رصيد صفر"/>
    <n v="0"/>
    <m/>
    <m/>
    <m/>
    <m/>
    <m/>
    <m/>
    <m/>
    <m/>
  </r>
  <r>
    <n v="174"/>
    <x v="136"/>
    <x v="0"/>
    <x v="153"/>
    <x v="111"/>
    <m/>
    <n v="448.33"/>
    <n v="448.33"/>
    <m/>
    <m/>
    <m/>
    <n v="448.33"/>
    <n v="0"/>
    <s v="رصيد صفر"/>
    <n v="0"/>
    <m/>
    <m/>
    <m/>
    <m/>
    <m/>
    <m/>
    <m/>
    <m/>
  </r>
  <r>
    <n v="175"/>
    <x v="137"/>
    <x v="0"/>
    <x v="154"/>
    <x v="112"/>
    <m/>
    <n v="29340"/>
    <n v="29340"/>
    <m/>
    <m/>
    <n v="162"/>
    <n v="15000"/>
    <n v="14178"/>
    <s v="رصيد مدين"/>
    <n v="21267000"/>
    <m/>
    <m/>
    <m/>
    <m/>
    <m/>
    <m/>
    <m/>
    <m/>
  </r>
  <r>
    <n v="176"/>
    <x v="138"/>
    <x v="0"/>
    <x v="155"/>
    <x v="112"/>
    <m/>
    <n v="36674.51"/>
    <n v="36674.51"/>
    <m/>
    <m/>
    <m/>
    <n v="21150"/>
    <n v="15524.510000000002"/>
    <s v="رصيد مدين"/>
    <n v="23286765.000000004"/>
    <m/>
    <m/>
    <m/>
    <m/>
    <m/>
    <m/>
    <m/>
    <m/>
  </r>
  <r>
    <n v="177"/>
    <x v="66"/>
    <x v="0"/>
    <x v="156"/>
    <x v="112"/>
    <m/>
    <n v="735.89"/>
    <n v="735.89"/>
    <m/>
    <m/>
    <m/>
    <m/>
    <n v="735.89"/>
    <s v="رصيد مدين"/>
    <n v="1103835"/>
    <m/>
    <m/>
    <m/>
    <m/>
    <m/>
    <m/>
    <m/>
    <m/>
  </r>
  <r>
    <n v="178"/>
    <x v="19"/>
    <x v="0"/>
    <x v="157"/>
    <x v="112"/>
    <m/>
    <n v="2197.7600000000002"/>
    <n v="2197.7600000000002"/>
    <m/>
    <m/>
    <m/>
    <n v="2197.7600000000002"/>
    <n v="0"/>
    <s v="رصيد صفر"/>
    <n v="0"/>
    <m/>
    <m/>
    <m/>
    <m/>
    <m/>
    <m/>
    <m/>
    <m/>
  </r>
  <r>
    <n v="179"/>
    <x v="139"/>
    <x v="48"/>
    <x v="158"/>
    <x v="113"/>
    <m/>
    <n v="547.5"/>
    <n v="547.5"/>
    <m/>
    <m/>
    <m/>
    <m/>
    <n v="547.5"/>
    <s v="رصيد مدين"/>
    <n v="821250"/>
    <m/>
    <m/>
    <m/>
    <m/>
    <m/>
    <m/>
    <m/>
    <m/>
  </r>
  <r>
    <n v="180"/>
    <x v="68"/>
    <x v="0"/>
    <x v="159"/>
    <x v="114"/>
    <m/>
    <n v="1452.5"/>
    <n v="1452.5"/>
    <m/>
    <n v="19.167000000000002"/>
    <m/>
    <n v="1433.33"/>
    <n v="3.0000000001564331E-3"/>
    <s v="رصيد مدين"/>
    <n v="4.5000000002346496"/>
    <m/>
    <m/>
    <m/>
    <m/>
    <m/>
    <m/>
    <m/>
    <m/>
  </r>
  <r>
    <n v="181"/>
    <x v="24"/>
    <x v="9"/>
    <x v="160"/>
    <x v="114"/>
    <m/>
    <n v="422.5"/>
    <n v="422.5"/>
    <m/>
    <m/>
    <m/>
    <m/>
    <n v="422.5"/>
    <s v="رصيد مدين"/>
    <n v="633750"/>
    <m/>
    <m/>
    <m/>
    <m/>
    <m/>
    <m/>
    <m/>
    <m/>
  </r>
  <r>
    <n v="182"/>
    <x v="41"/>
    <x v="19"/>
    <x v="161"/>
    <x v="115"/>
    <n v="264.5"/>
    <n v="1868.33"/>
    <n v="2132.83"/>
    <n v="-867.17000000000007"/>
    <m/>
    <m/>
    <n v="3000"/>
    <n v="0"/>
    <s v="رصيد صفر"/>
    <n v="0"/>
    <m/>
    <m/>
    <m/>
    <m/>
    <m/>
    <m/>
    <m/>
    <m/>
  </r>
  <r>
    <n v="183"/>
    <x v="41"/>
    <x v="19"/>
    <x v="161"/>
    <x v="115"/>
    <n v="-867.17000000000007"/>
    <n v="1329.653"/>
    <n v="462.48299999999995"/>
    <m/>
    <n v="462.483"/>
    <m/>
    <m/>
    <n v="-5.6843418860808015E-14"/>
    <s v="رصيد دائن"/>
    <n v="-8.5265128291212022E-11"/>
    <m/>
    <m/>
    <m/>
    <m/>
    <m/>
    <m/>
    <m/>
    <m/>
  </r>
  <r>
    <n v="184"/>
    <x v="26"/>
    <x v="49"/>
    <x v="162"/>
    <x v="115"/>
    <m/>
    <n v="15234"/>
    <n v="15234"/>
    <m/>
    <m/>
    <m/>
    <m/>
    <m/>
    <m/>
    <s v=""/>
    <m/>
    <m/>
    <m/>
    <m/>
    <m/>
    <m/>
    <m/>
    <m/>
  </r>
  <r>
    <n v="185"/>
    <x v="140"/>
    <x v="50"/>
    <x v="163"/>
    <x v="116"/>
    <m/>
    <n v="1641.7"/>
    <n v="1641.7"/>
    <m/>
    <m/>
    <m/>
    <n v="535"/>
    <n v="1106.7"/>
    <s v="رصيد مدين"/>
    <n v="1660050"/>
    <m/>
    <m/>
    <m/>
    <m/>
    <m/>
    <m/>
    <m/>
    <m/>
  </r>
  <r>
    <n v="186"/>
    <x v="141"/>
    <x v="3"/>
    <x v="164"/>
    <x v="116"/>
    <m/>
    <n v="1178.01"/>
    <n v="1178.01"/>
    <m/>
    <m/>
    <m/>
    <m/>
    <n v="1178.01"/>
    <s v="رصيد مدين"/>
    <n v="1767015"/>
    <m/>
    <m/>
    <m/>
    <m/>
    <m/>
    <m/>
    <m/>
    <m/>
  </r>
  <r>
    <n v="187"/>
    <x v="112"/>
    <x v="0"/>
    <x v="165"/>
    <x v="116"/>
    <m/>
    <n v="4252.1099999999997"/>
    <n v="4252.1099999999997"/>
    <m/>
    <m/>
    <m/>
    <n v="1324.5"/>
    <n v="2927.6099999999997"/>
    <s v="رصيد مدين"/>
    <n v="4391414.9999999991"/>
    <m/>
    <m/>
    <m/>
    <m/>
    <m/>
    <m/>
    <m/>
    <m/>
  </r>
  <r>
    <n v="188"/>
    <x v="57"/>
    <x v="51"/>
    <x v="166"/>
    <x v="117"/>
    <m/>
    <n v="2417.5"/>
    <n v="2417.5"/>
    <m/>
    <m/>
    <m/>
    <n v="2000"/>
    <n v="417.5"/>
    <s v="رصيد مدين"/>
    <n v="626250"/>
    <m/>
    <m/>
    <m/>
    <m/>
    <m/>
    <m/>
    <m/>
    <m/>
  </r>
  <r>
    <n v="189"/>
    <x v="116"/>
    <x v="40"/>
    <x v="99"/>
    <x v="117"/>
    <m/>
    <n v="448.33"/>
    <n v="448.33"/>
    <m/>
    <m/>
    <n v="31.25"/>
    <n v="425"/>
    <n v="-7.9200000000000159"/>
    <s v="رصيد دائن"/>
    <n v="-11880.000000000024"/>
    <m/>
    <m/>
    <m/>
    <m/>
    <m/>
    <m/>
    <m/>
    <m/>
  </r>
  <r>
    <n v="190"/>
    <x v="142"/>
    <x v="3"/>
    <x v="167"/>
    <x v="118"/>
    <m/>
    <n v="26222.71"/>
    <n v="26222.71"/>
    <m/>
    <m/>
    <m/>
    <n v="18833.330000000002"/>
    <n v="7389.3799999999974"/>
    <s v="رصيد مدين"/>
    <n v="11084069.999999996"/>
    <m/>
    <m/>
    <m/>
    <m/>
    <m/>
    <m/>
    <m/>
    <m/>
  </r>
  <r>
    <n v="191"/>
    <x v="143"/>
    <x v="0"/>
    <x v="168"/>
    <x v="119"/>
    <m/>
    <n v="318.45999999999998"/>
    <n v="318.45999999999998"/>
    <m/>
    <n v="0.46"/>
    <m/>
    <n v="318"/>
    <n v="0"/>
    <s v="رصيد صفر"/>
    <n v="0"/>
    <m/>
    <m/>
    <m/>
    <m/>
    <m/>
    <m/>
    <m/>
    <m/>
  </r>
  <r>
    <n v="192"/>
    <x v="144"/>
    <x v="52"/>
    <x v="169"/>
    <x v="119"/>
    <m/>
    <n v="1564.68"/>
    <n v="1564.68"/>
    <m/>
    <m/>
    <m/>
    <n v="719.83"/>
    <n v="844.85"/>
    <s v="رصيد مدين"/>
    <n v="1267275"/>
    <m/>
    <m/>
    <m/>
    <m/>
    <m/>
    <m/>
    <m/>
    <m/>
  </r>
  <r>
    <n v="193"/>
    <x v="145"/>
    <x v="0"/>
    <x v="170"/>
    <x v="120"/>
    <m/>
    <n v="550.01"/>
    <n v="550.01"/>
    <m/>
    <m/>
    <m/>
    <m/>
    <n v="550.01"/>
    <s v="رصيد مدين"/>
    <n v="825015"/>
    <m/>
    <m/>
    <m/>
    <m/>
    <m/>
    <m/>
    <m/>
    <m/>
  </r>
  <r>
    <n v="194"/>
    <x v="142"/>
    <x v="53"/>
    <x v="171"/>
    <x v="120"/>
    <m/>
    <n v="260"/>
    <n v="260"/>
    <m/>
    <m/>
    <m/>
    <m/>
    <n v="260"/>
    <s v="رصيد مدين"/>
    <n v="390000"/>
    <m/>
    <m/>
    <m/>
    <m/>
    <m/>
    <m/>
    <m/>
    <m/>
  </r>
  <r>
    <n v="195"/>
    <x v="142"/>
    <x v="54"/>
    <x v="172"/>
    <x v="120"/>
    <m/>
    <n v="163.334"/>
    <n v="163.334"/>
    <m/>
    <m/>
    <m/>
    <m/>
    <n v="163.334"/>
    <s v="رصيد مدين"/>
    <n v="245001"/>
    <m/>
    <m/>
    <m/>
    <m/>
    <m/>
    <m/>
    <m/>
    <m/>
  </r>
  <r>
    <n v="196"/>
    <x v="146"/>
    <x v="0"/>
    <x v="173"/>
    <x v="120"/>
    <m/>
    <n v="686.26"/>
    <n v="686.26"/>
    <m/>
    <m/>
    <m/>
    <n v="686.26"/>
    <n v="0"/>
    <s v="رصيد صفر"/>
    <n v="0"/>
    <m/>
    <m/>
    <m/>
    <m/>
    <m/>
    <m/>
    <m/>
    <m/>
  </r>
  <r>
    <n v="197"/>
    <x v="34"/>
    <x v="3"/>
    <x v="174"/>
    <x v="121"/>
    <m/>
    <n v="621.73"/>
    <n v="621.73"/>
    <m/>
    <m/>
    <m/>
    <m/>
    <n v="621.73"/>
    <s v="رصيد مدين"/>
    <n v="932595"/>
    <m/>
    <m/>
    <m/>
    <m/>
    <m/>
    <m/>
    <m/>
    <m/>
  </r>
  <r>
    <n v="198"/>
    <x v="147"/>
    <x v="3"/>
    <x v="175"/>
    <x v="121"/>
    <m/>
    <n v="923.83"/>
    <n v="923.83"/>
    <m/>
    <m/>
    <m/>
    <m/>
    <n v="923.83"/>
    <s v="رصيد مدين"/>
    <n v="1385745"/>
    <m/>
    <m/>
    <m/>
    <m/>
    <m/>
    <m/>
    <m/>
    <m/>
  </r>
  <r>
    <n v="199"/>
    <x v="57"/>
    <x v="55"/>
    <x v="176"/>
    <x v="121"/>
    <m/>
    <n v="1600"/>
    <n v="1600"/>
    <m/>
    <m/>
    <m/>
    <n v="1600"/>
    <n v="0"/>
    <s v="رصيد صفر"/>
    <n v="0"/>
    <m/>
    <m/>
    <m/>
    <m/>
    <m/>
    <m/>
    <m/>
    <m/>
  </r>
  <r>
    <n v="200"/>
    <x v="148"/>
    <x v="56"/>
    <x v="177"/>
    <x v="122"/>
    <m/>
    <n v="1316.19"/>
    <n v="1316.19"/>
    <m/>
    <n v="116.19"/>
    <m/>
    <n v="1200"/>
    <n v="0"/>
    <s v="رصيد صفر"/>
    <n v="0"/>
    <m/>
    <m/>
    <m/>
    <m/>
    <m/>
    <m/>
    <m/>
    <m/>
  </r>
  <r>
    <n v="201"/>
    <x v="120"/>
    <x v="32"/>
    <x v="99"/>
    <x v="122"/>
    <m/>
    <n v="534.59"/>
    <n v="534.59"/>
    <m/>
    <m/>
    <m/>
    <n v="400"/>
    <n v="134.59000000000003"/>
    <s v="رصيد مدين"/>
    <n v="201885.00000000006"/>
    <m/>
    <m/>
    <m/>
    <m/>
    <m/>
    <m/>
    <m/>
    <m/>
  </r>
  <r>
    <n v="202"/>
    <x v="149"/>
    <x v="0"/>
    <x v="178"/>
    <x v="123"/>
    <m/>
    <n v="1661.64"/>
    <n v="1661.64"/>
    <m/>
    <n v="0.93"/>
    <m/>
    <n v="1660.71"/>
    <n v="0"/>
    <s v="رصيد صفر"/>
    <n v="0"/>
    <m/>
    <m/>
    <m/>
    <m/>
    <m/>
    <m/>
    <m/>
    <m/>
  </r>
  <r>
    <n v="203"/>
    <x v="150"/>
    <x v="0"/>
    <x v="179"/>
    <x v="123"/>
    <n v="0"/>
    <n v="57451.55"/>
    <n v="57451.55"/>
    <n v="57451.55"/>
    <m/>
    <m/>
    <m/>
    <n v="0"/>
    <s v="رصيد صفر"/>
    <n v="0"/>
    <m/>
    <m/>
    <m/>
    <m/>
    <m/>
    <m/>
    <m/>
    <m/>
  </r>
  <r>
    <n v="204"/>
    <x v="29"/>
    <x v="0"/>
    <x v="180"/>
    <x v="124"/>
    <n v="0"/>
    <n v="2249.02"/>
    <n v="2249.02"/>
    <m/>
    <m/>
    <m/>
    <m/>
    <n v="2249.02"/>
    <s v="رصيد مدين"/>
    <n v="3373530"/>
    <m/>
    <m/>
    <m/>
    <m/>
    <m/>
    <m/>
    <m/>
    <m/>
  </r>
  <r>
    <n v="205"/>
    <x v="89"/>
    <x v="37"/>
    <x v="181"/>
    <x v="125"/>
    <m/>
    <n v="4386.6499999999996"/>
    <n v="4386.6499999999996"/>
    <m/>
    <m/>
    <m/>
    <m/>
    <n v="4386.6499999999996"/>
    <s v="رصيد مدين"/>
    <n v="6579974.9999999991"/>
    <m/>
    <m/>
    <m/>
    <m/>
    <m/>
    <m/>
    <m/>
    <m/>
  </r>
  <r>
    <n v="206"/>
    <x v="151"/>
    <x v="0"/>
    <x v="99"/>
    <x v="125"/>
    <m/>
    <n v="64.83"/>
    <n v="64.83"/>
    <m/>
    <n v="0.17"/>
    <m/>
    <n v="64.66"/>
    <n v="0"/>
    <s v="رصيد صفر"/>
    <n v="0"/>
    <m/>
    <m/>
    <m/>
    <m/>
    <m/>
    <m/>
    <m/>
    <m/>
  </r>
  <r>
    <n v="207"/>
    <x v="152"/>
    <x v="0"/>
    <x v="182"/>
    <x v="126"/>
    <m/>
    <n v="104"/>
    <n v="104"/>
    <m/>
    <m/>
    <m/>
    <n v="104"/>
    <n v="0"/>
    <s v="رصيد صفر"/>
    <n v="0"/>
    <m/>
    <m/>
    <m/>
    <m/>
    <m/>
    <m/>
    <m/>
    <m/>
  </r>
  <r>
    <n v="208"/>
    <x v="153"/>
    <x v="57"/>
    <x v="183"/>
    <x v="127"/>
    <m/>
    <n v="427.5"/>
    <n v="427.5"/>
    <m/>
    <m/>
    <m/>
    <m/>
    <n v="427.5"/>
    <s v="رصيد مدين"/>
    <n v="641250"/>
    <m/>
    <m/>
    <m/>
    <m/>
    <m/>
    <m/>
    <m/>
    <m/>
  </r>
  <r>
    <n v="209"/>
    <x v="154"/>
    <x v="0"/>
    <x v="184"/>
    <x v="128"/>
    <m/>
    <n v="132.33000000000001"/>
    <n v="132.33000000000001"/>
    <m/>
    <m/>
    <m/>
    <n v="153.333"/>
    <n v="-21.002999999999986"/>
    <s v="رصيد دائن"/>
    <n v="-31504.499999999978"/>
    <m/>
    <m/>
    <m/>
    <m/>
    <m/>
    <m/>
    <m/>
    <m/>
  </r>
  <r>
    <n v="210"/>
    <x v="57"/>
    <x v="58"/>
    <x v="185"/>
    <x v="129"/>
    <m/>
    <n v="5024"/>
    <n v="5024"/>
    <m/>
    <m/>
    <m/>
    <n v="5024"/>
    <n v="0"/>
    <s v="رصيد صفر"/>
    <n v="0"/>
    <m/>
    <m/>
    <m/>
    <m/>
    <m/>
    <m/>
    <m/>
    <m/>
  </r>
  <r>
    <n v="211"/>
    <x v="31"/>
    <x v="15"/>
    <x v="186"/>
    <x v="129"/>
    <m/>
    <n v="133.333"/>
    <n v="133.333"/>
    <m/>
    <m/>
    <m/>
    <n v="133.333"/>
    <n v="0"/>
    <s v="رصيد صفر"/>
    <n v="0"/>
    <m/>
    <m/>
    <m/>
    <m/>
    <m/>
    <m/>
    <m/>
    <m/>
  </r>
  <r>
    <n v="212"/>
    <x v="155"/>
    <x v="0"/>
    <x v="18"/>
    <x v="130"/>
    <m/>
    <n v="310"/>
    <n v="310"/>
    <m/>
    <m/>
    <m/>
    <m/>
    <n v="310"/>
    <s v="رصيد مدين"/>
    <n v="465000"/>
    <m/>
    <m/>
    <m/>
    <m/>
    <m/>
    <m/>
    <m/>
    <m/>
  </r>
  <r>
    <n v="213"/>
    <x v="15"/>
    <x v="41"/>
    <x v="187"/>
    <x v="131"/>
    <m/>
    <n v="1607"/>
    <n v="1607"/>
    <m/>
    <n v="1607"/>
    <m/>
    <m/>
    <n v="0"/>
    <s v="رصيد صفر"/>
    <n v="0"/>
    <m/>
    <m/>
    <m/>
    <m/>
    <m/>
    <m/>
    <m/>
    <m/>
  </r>
  <r>
    <n v="214"/>
    <x v="15"/>
    <x v="42"/>
    <x v="188"/>
    <x v="131"/>
    <m/>
    <n v="51919.89"/>
    <n v="51919.89"/>
    <m/>
    <n v="1889.89"/>
    <n v="30"/>
    <n v="50000"/>
    <n v="0"/>
    <s v="رصيد صفر"/>
    <n v="0"/>
    <m/>
    <m/>
    <m/>
    <m/>
    <m/>
    <m/>
    <m/>
    <m/>
  </r>
  <r>
    <n v="215"/>
    <x v="29"/>
    <x v="0"/>
    <x v="189"/>
    <x v="132"/>
    <m/>
    <n v="224.99"/>
    <n v="224.99"/>
    <m/>
    <n v="1.67"/>
    <m/>
    <n v="223.32"/>
    <n v="2.8421709430404007E-14"/>
    <s v="رصيد مدين"/>
    <n v="4.2632564145606011E-11"/>
    <m/>
    <m/>
    <m/>
    <m/>
    <m/>
    <m/>
    <m/>
    <m/>
  </r>
  <r>
    <n v="216"/>
    <x v="156"/>
    <x v="0"/>
    <x v="11"/>
    <x v="133"/>
    <m/>
    <n v="522.5"/>
    <n v="522.5"/>
    <m/>
    <m/>
    <m/>
    <n v="337.5"/>
    <n v="185"/>
    <s v="رصيد مدين"/>
    <n v="277500"/>
    <m/>
    <m/>
    <m/>
    <m/>
    <m/>
    <m/>
    <m/>
    <m/>
  </r>
  <r>
    <n v="217"/>
    <x v="96"/>
    <x v="0"/>
    <x v="190"/>
    <x v="134"/>
    <m/>
    <n v="5233.32"/>
    <n v="5233.32"/>
    <m/>
    <m/>
    <m/>
    <n v="3486.75"/>
    <n v="1746.5699999999997"/>
    <s v="رصيد مدين"/>
    <n v="2619854.9999999995"/>
    <m/>
    <m/>
    <m/>
    <m/>
    <m/>
    <m/>
    <m/>
    <m/>
  </r>
  <r>
    <n v="218"/>
    <x v="157"/>
    <x v="59"/>
    <x v="191"/>
    <x v="134"/>
    <m/>
    <n v="1772.09"/>
    <n v="1772.09"/>
    <m/>
    <m/>
    <m/>
    <m/>
    <n v="1772.09"/>
    <s v="رصيد مدين"/>
    <n v="2658135"/>
    <m/>
    <m/>
    <m/>
    <m/>
    <m/>
    <m/>
    <m/>
    <m/>
  </r>
  <r>
    <n v="219"/>
    <x v="54"/>
    <x v="0"/>
    <x v="192"/>
    <x v="135"/>
    <m/>
    <n v="2955.5"/>
    <n v="2955.5"/>
    <m/>
    <m/>
    <m/>
    <m/>
    <n v="2955.5"/>
    <s v="رصيد مدين"/>
    <n v="4433250"/>
    <m/>
    <m/>
    <m/>
    <m/>
    <m/>
    <m/>
    <m/>
    <m/>
  </r>
  <r>
    <n v="220"/>
    <x v="92"/>
    <x v="60"/>
    <x v="193"/>
    <x v="135"/>
    <m/>
    <n v="2687.83"/>
    <n v="2687.83"/>
    <m/>
    <m/>
    <m/>
    <m/>
    <n v="2687.83"/>
    <s v="رصيد مدين"/>
    <n v="4031745"/>
    <m/>
    <m/>
    <m/>
    <m/>
    <m/>
    <m/>
    <m/>
    <m/>
  </r>
  <r>
    <n v="221"/>
    <x v="158"/>
    <x v="0"/>
    <x v="194"/>
    <x v="136"/>
    <m/>
    <n v="837.7"/>
    <n v="837.7"/>
    <m/>
    <m/>
    <m/>
    <m/>
    <n v="837.7"/>
    <s v="رصيد مدين"/>
    <n v="1256550"/>
    <m/>
    <m/>
    <m/>
    <m/>
    <m/>
    <m/>
    <m/>
    <m/>
  </r>
  <r>
    <n v="222"/>
    <x v="159"/>
    <x v="0"/>
    <x v="195"/>
    <x v="136"/>
    <m/>
    <n v="3645.21"/>
    <n v="3645.21"/>
    <m/>
    <m/>
    <m/>
    <n v="1000"/>
    <n v="2645.21"/>
    <s v="رصيد مدين"/>
    <n v="3967815"/>
    <m/>
    <m/>
    <m/>
    <m/>
    <m/>
    <m/>
    <m/>
    <m/>
  </r>
  <r>
    <n v="223"/>
    <x v="160"/>
    <x v="0"/>
    <x v="196"/>
    <x v="137"/>
    <m/>
    <n v="4917.1499999999996"/>
    <n v="4917.1499999999996"/>
    <m/>
    <m/>
    <m/>
    <n v="4917.1499999999996"/>
    <n v="0"/>
    <s v="رصيد صفر"/>
    <n v="0"/>
    <m/>
    <m/>
    <m/>
    <m/>
    <m/>
    <m/>
    <m/>
    <m/>
  </r>
  <r>
    <n v="224"/>
    <x v="161"/>
    <x v="0"/>
    <x v="197"/>
    <x v="137"/>
    <m/>
    <n v="1758.18"/>
    <n v="1758.18"/>
    <m/>
    <n v="1.51"/>
    <m/>
    <n v="1756.67"/>
    <n v="0"/>
    <s v="رصيد صفر"/>
    <n v="0"/>
    <m/>
    <m/>
    <m/>
    <m/>
    <m/>
    <m/>
    <m/>
    <m/>
  </r>
  <r>
    <n v="225"/>
    <x v="162"/>
    <x v="0"/>
    <x v="198"/>
    <x v="138"/>
    <m/>
    <n v="27306.25"/>
    <n v="27306.25"/>
    <m/>
    <m/>
    <m/>
    <n v="10000"/>
    <n v="17306.25"/>
    <s v="رصيد مدين"/>
    <n v="25959375"/>
    <m/>
    <m/>
    <m/>
    <m/>
    <m/>
    <m/>
    <m/>
    <m/>
  </r>
  <r>
    <n v="226"/>
    <x v="163"/>
    <x v="0"/>
    <x v="199"/>
    <x v="138"/>
    <m/>
    <n v="3323.46"/>
    <n v="3323.46"/>
    <m/>
    <m/>
    <m/>
    <m/>
    <n v="3323.46"/>
    <s v="رصيد مدين"/>
    <n v="4985190"/>
    <m/>
    <m/>
    <m/>
    <m/>
    <m/>
    <m/>
    <m/>
    <m/>
  </r>
  <r>
    <n v="227"/>
    <x v="163"/>
    <x v="0"/>
    <x v="200"/>
    <x v="138"/>
    <m/>
    <n v="34695.699999999997"/>
    <n v="34695.699999999997"/>
    <m/>
    <m/>
    <m/>
    <n v="34000"/>
    <n v="695.69999999999709"/>
    <s v="رصيد مدين"/>
    <n v="1043549.9999999956"/>
    <m/>
    <m/>
    <m/>
    <m/>
    <m/>
    <m/>
    <m/>
    <m/>
  </r>
  <r>
    <n v="228"/>
    <x v="164"/>
    <x v="0"/>
    <x v="201"/>
    <x v="138"/>
    <m/>
    <n v="602.35"/>
    <n v="602.35"/>
    <m/>
    <m/>
    <m/>
    <n v="602.35"/>
    <n v="0"/>
    <s v="رصيد صفر"/>
    <n v="0"/>
    <m/>
    <m/>
    <m/>
    <m/>
    <m/>
    <m/>
    <m/>
    <m/>
  </r>
  <r>
    <n v="229"/>
    <x v="126"/>
    <x v="1"/>
    <x v="202"/>
    <x v="139"/>
    <n v="2609.12"/>
    <n v="278"/>
    <n v="2887.12"/>
    <m/>
    <m/>
    <m/>
    <m/>
    <n v="2887.12"/>
    <s v="رصيد مدين"/>
    <n v="4330680"/>
    <m/>
    <m/>
    <m/>
    <m/>
    <m/>
    <m/>
    <m/>
    <m/>
  </r>
  <r>
    <n v="230"/>
    <x v="165"/>
    <x v="4"/>
    <x v="203"/>
    <x v="140"/>
    <m/>
    <n v="8078.17"/>
    <n v="8078.17"/>
    <m/>
    <m/>
    <m/>
    <n v="8078.17"/>
    <n v="0"/>
    <s v="رصيد صفر"/>
    <n v="0"/>
    <m/>
    <m/>
    <m/>
    <m/>
    <m/>
    <m/>
    <m/>
    <m/>
  </r>
  <r>
    <n v="231"/>
    <x v="5"/>
    <x v="1"/>
    <x v="204"/>
    <x v="140"/>
    <m/>
    <n v="2879.07"/>
    <n v="2879.07"/>
    <m/>
    <m/>
    <m/>
    <n v="2879.07"/>
    <n v="0"/>
    <s v="رصيد صفر"/>
    <n v="0"/>
    <m/>
    <m/>
    <m/>
    <m/>
    <m/>
    <m/>
    <m/>
    <m/>
  </r>
  <r>
    <n v="232"/>
    <x v="166"/>
    <x v="4"/>
    <x v="205"/>
    <x v="140"/>
    <m/>
    <n v="663.75"/>
    <n v="663.75"/>
    <m/>
    <m/>
    <m/>
    <m/>
    <n v="663.75"/>
    <s v="رصيد مدين"/>
    <n v="995625"/>
    <m/>
    <m/>
    <m/>
    <m/>
    <m/>
    <m/>
    <m/>
    <m/>
  </r>
  <r>
    <n v="233"/>
    <x v="167"/>
    <x v="61"/>
    <x v="206"/>
    <x v="140"/>
    <m/>
    <n v="210"/>
    <n v="210"/>
    <m/>
    <m/>
    <m/>
    <m/>
    <n v="210"/>
    <s v="رصيد مدين"/>
    <n v="315000"/>
    <m/>
    <m/>
    <m/>
    <m/>
    <m/>
    <m/>
    <m/>
    <m/>
  </r>
  <r>
    <n v="234"/>
    <x v="168"/>
    <x v="4"/>
    <x v="207"/>
    <x v="140"/>
    <m/>
    <n v="4019.94"/>
    <n v="4019.94"/>
    <m/>
    <m/>
    <m/>
    <n v="3333.3330000000001"/>
    <n v="686.60699999999997"/>
    <s v="رصيد مدين"/>
    <n v="1029910.5"/>
    <m/>
    <m/>
    <m/>
    <m/>
    <m/>
    <m/>
    <m/>
    <m/>
  </r>
  <r>
    <n v="235"/>
    <x v="9"/>
    <x v="62"/>
    <x v="208"/>
    <x v="140"/>
    <m/>
    <n v="365"/>
    <n v="365"/>
    <m/>
    <m/>
    <m/>
    <n v="266.66399999999999"/>
    <n v="98.336000000000013"/>
    <s v="رصيد مدين"/>
    <n v="147504.00000000003"/>
    <m/>
    <m/>
    <m/>
    <m/>
    <m/>
    <m/>
    <m/>
    <m/>
  </r>
  <r>
    <n v="236"/>
    <x v="169"/>
    <x v="27"/>
    <x v="209"/>
    <x v="140"/>
    <m/>
    <n v="816.25"/>
    <n v="816.25"/>
    <m/>
    <m/>
    <m/>
    <m/>
    <n v="816.25"/>
    <s v="رصيد مدين"/>
    <n v="1224375"/>
    <m/>
    <m/>
    <m/>
    <m/>
    <m/>
    <m/>
    <m/>
    <m/>
  </r>
  <r>
    <n v="237"/>
    <x v="28"/>
    <x v="63"/>
    <x v="210"/>
    <x v="140"/>
    <m/>
    <n v="1218.25"/>
    <n v="1218.25"/>
    <m/>
    <m/>
    <m/>
    <n v="1218.25"/>
    <n v="0"/>
    <s v="رصيد صفر"/>
    <n v="0"/>
    <m/>
    <m/>
    <m/>
    <m/>
    <m/>
    <m/>
    <m/>
    <m/>
  </r>
  <r>
    <n v="238"/>
    <x v="28"/>
    <x v="64"/>
    <x v="211"/>
    <x v="140"/>
    <m/>
    <n v="9707.4599999999991"/>
    <n v="9707.4599999999991"/>
    <m/>
    <m/>
    <m/>
    <n v="8781.75"/>
    <n v="925.70999999999913"/>
    <s v="رصيد مدين"/>
    <n v="1388564.9999999986"/>
    <m/>
    <m/>
    <m/>
    <m/>
    <m/>
    <m/>
    <m/>
    <m/>
  </r>
  <r>
    <n v="239"/>
    <x v="16"/>
    <x v="0"/>
    <x v="212"/>
    <x v="140"/>
    <m/>
    <n v="337.32"/>
    <n v="337.32"/>
    <m/>
    <m/>
    <m/>
    <m/>
    <n v="337.32"/>
    <s v="رصيد مدين"/>
    <n v="505980"/>
    <m/>
    <m/>
    <m/>
    <m/>
    <m/>
    <m/>
    <m/>
    <m/>
  </r>
  <r>
    <n v="240"/>
    <x v="57"/>
    <x v="65"/>
    <x v="213"/>
    <x v="141"/>
    <m/>
    <n v="500.4"/>
    <n v="500.4"/>
    <m/>
    <n v="0.4"/>
    <m/>
    <n v="500"/>
    <n v="0"/>
    <s v="رصيد صفر"/>
    <n v="0"/>
    <m/>
    <m/>
    <m/>
    <m/>
    <m/>
    <m/>
    <m/>
    <m/>
  </r>
  <r>
    <n v="241"/>
    <x v="57"/>
    <x v="66"/>
    <x v="214"/>
    <x v="141"/>
    <m/>
    <n v="52.5"/>
    <n v="52.5"/>
    <m/>
    <m/>
    <m/>
    <n v="52.5"/>
    <n v="0"/>
    <s v="رصيد صفر"/>
    <n v="0"/>
    <m/>
    <m/>
    <m/>
    <m/>
    <m/>
    <m/>
    <m/>
    <m/>
  </r>
  <r>
    <n v="242"/>
    <x v="57"/>
    <x v="67"/>
    <x v="215"/>
    <x v="141"/>
    <m/>
    <n v="6030"/>
    <n v="6030"/>
    <m/>
    <m/>
    <m/>
    <n v="2266.67"/>
    <n v="3763.33"/>
    <s v="رصيد مدين"/>
    <n v="5644995"/>
    <m/>
    <m/>
    <m/>
    <m/>
    <m/>
    <m/>
    <m/>
    <m/>
  </r>
  <r>
    <n v="243"/>
    <x v="57"/>
    <x v="68"/>
    <x v="216"/>
    <x v="141"/>
    <m/>
    <n v="161.02000000000001"/>
    <n v="161.02000000000001"/>
    <m/>
    <m/>
    <m/>
    <n v="161.02000000000001"/>
    <n v="0"/>
    <s v="رصيد صفر"/>
    <n v="0"/>
    <m/>
    <m/>
    <m/>
    <m/>
    <m/>
    <m/>
    <m/>
    <m/>
  </r>
  <r>
    <n v="244"/>
    <x v="170"/>
    <x v="13"/>
    <x v="217"/>
    <x v="142"/>
    <m/>
    <n v="139.16999999999999"/>
    <n v="139.16999999999999"/>
    <m/>
    <m/>
    <m/>
    <n v="139.34"/>
    <n v="-0.17000000000001592"/>
    <s v="رصيد دائن"/>
    <n v="-255.00000000002387"/>
    <m/>
    <m/>
    <m/>
    <m/>
    <m/>
    <m/>
    <m/>
    <m/>
  </r>
  <r>
    <n v="245"/>
    <x v="171"/>
    <x v="0"/>
    <x v="218"/>
    <x v="143"/>
    <m/>
    <n v="4730.83"/>
    <n v="4730.83"/>
    <m/>
    <n v="95.08"/>
    <m/>
    <n v="4635.75"/>
    <n v="0"/>
    <s v="رصيد صفر"/>
    <n v="0"/>
    <m/>
    <m/>
    <m/>
    <m/>
    <m/>
    <m/>
    <m/>
    <m/>
  </r>
  <r>
    <n v="246"/>
    <x v="146"/>
    <x v="69"/>
    <x v="219"/>
    <x v="144"/>
    <m/>
    <n v="4155.0200000000004"/>
    <n v="4155.0200000000004"/>
    <m/>
    <m/>
    <m/>
    <n v="4155.0200000000004"/>
    <n v="0"/>
    <s v="رصيد صفر"/>
    <n v="0"/>
    <m/>
    <m/>
    <m/>
    <m/>
    <m/>
    <m/>
    <m/>
    <m/>
  </r>
  <r>
    <n v="247"/>
    <x v="172"/>
    <x v="70"/>
    <x v="220"/>
    <x v="145"/>
    <m/>
    <n v="781.96199999999999"/>
    <n v="781.96199999999999"/>
    <m/>
    <n v="1.962"/>
    <m/>
    <n v="780"/>
    <n v="0"/>
    <s v="رصيد صفر"/>
    <n v="0"/>
    <m/>
    <m/>
    <m/>
    <m/>
    <m/>
    <m/>
    <m/>
    <m/>
  </r>
  <r>
    <n v="248"/>
    <x v="173"/>
    <x v="1"/>
    <x v="221"/>
    <x v="146"/>
    <m/>
    <n v="302.42"/>
    <n v="302.42"/>
    <m/>
    <n v="4.41"/>
    <m/>
    <n v="298.01"/>
    <n v="0"/>
    <s v="رصيد صفر"/>
    <n v="0"/>
    <m/>
    <m/>
    <m/>
    <m/>
    <m/>
    <m/>
    <m/>
    <m/>
  </r>
  <r>
    <n v="249"/>
    <x v="21"/>
    <x v="1"/>
    <x v="222"/>
    <x v="147"/>
    <m/>
    <n v="213.35"/>
    <n v="213.35"/>
    <m/>
    <m/>
    <m/>
    <n v="213.25"/>
    <n v="9.9999999999994316E-2"/>
    <s v="رصيد مدين"/>
    <n v="150.99999999999142"/>
    <m/>
    <m/>
    <m/>
    <m/>
    <m/>
    <m/>
    <m/>
    <m/>
  </r>
  <r>
    <n v="250"/>
    <x v="41"/>
    <x v="19"/>
    <x v="223"/>
    <x v="148"/>
    <m/>
    <n v="1156.6500000000001"/>
    <n v="1156.6500000000001"/>
    <m/>
    <m/>
    <m/>
    <n v="1000"/>
    <n v="156.65000000000009"/>
    <s v="رصيد مدين"/>
    <n v="234975.00000000015"/>
    <m/>
    <m/>
    <m/>
    <m/>
    <m/>
    <m/>
    <m/>
    <m/>
  </r>
  <r>
    <n v="251"/>
    <x v="70"/>
    <x v="0"/>
    <x v="224"/>
    <x v="149"/>
    <n v="366.48"/>
    <n v="523.32799999999997"/>
    <n v="889.80799999999999"/>
    <m/>
    <m/>
    <m/>
    <m/>
    <n v="889.80799999999999"/>
    <s v="رصيد مدين"/>
    <n v="1343610.08"/>
    <m/>
    <m/>
    <m/>
    <m/>
    <m/>
    <m/>
    <m/>
    <m/>
  </r>
  <r>
    <n v="252"/>
    <x v="7"/>
    <x v="0"/>
    <x v="225"/>
    <x v="149"/>
    <m/>
    <n v="41687.25"/>
    <n v="41687.25"/>
    <m/>
    <m/>
    <m/>
    <n v="38499.9"/>
    <n v="3187.3499999999985"/>
    <s v="رصيد مدين"/>
    <n v="4812898.4999999981"/>
    <m/>
    <m/>
    <m/>
    <m/>
    <m/>
    <m/>
    <m/>
    <m/>
  </r>
  <r>
    <n v="253"/>
    <x v="174"/>
    <x v="0"/>
    <x v="226"/>
    <x v="150"/>
    <m/>
    <n v="4429.12"/>
    <n v="4429.12"/>
    <m/>
    <m/>
    <n v="21.72"/>
    <m/>
    <n v="4407.3999999999996"/>
    <s v="رصيد مدين"/>
    <n v="6611099.9999999991"/>
    <m/>
    <m/>
    <m/>
    <m/>
    <m/>
    <m/>
    <m/>
    <m/>
  </r>
  <r>
    <n v="254"/>
    <x v="174"/>
    <x v="0"/>
    <x v="227"/>
    <x v="150"/>
    <m/>
    <n v="14394"/>
    <n v="14394"/>
    <m/>
    <m/>
    <m/>
    <n v="10000"/>
    <n v="4394"/>
    <s v="رصيد مدين"/>
    <n v="6591000"/>
    <m/>
    <m/>
    <m/>
    <m/>
    <m/>
    <m/>
    <m/>
    <m/>
  </r>
  <r>
    <n v="255"/>
    <x v="174"/>
    <x v="0"/>
    <x v="228"/>
    <x v="150"/>
    <m/>
    <n v="123.84"/>
    <n v="123.84"/>
    <m/>
    <m/>
    <m/>
    <m/>
    <n v="123.84"/>
    <s v="رصيد مدين"/>
    <n v="185760"/>
    <m/>
    <m/>
    <m/>
    <m/>
    <m/>
    <m/>
    <m/>
    <m/>
  </r>
  <r>
    <n v="256"/>
    <x v="175"/>
    <x v="0"/>
    <x v="229"/>
    <x v="150"/>
    <m/>
    <n v="655"/>
    <n v="655"/>
    <m/>
    <n v="21.667000000000002"/>
    <m/>
    <n v="633.33299999999997"/>
    <n v="0"/>
    <s v="رصيد صفر"/>
    <n v="0"/>
    <m/>
    <m/>
    <m/>
    <m/>
    <m/>
    <m/>
    <m/>
    <m/>
  </r>
  <r>
    <n v="257"/>
    <x v="176"/>
    <x v="4"/>
    <x v="230"/>
    <x v="151"/>
    <m/>
    <n v="6030"/>
    <n v="6030"/>
    <m/>
    <m/>
    <m/>
    <m/>
    <n v="6030"/>
    <s v="رصيد مدين"/>
    <n v="9105300"/>
    <m/>
    <m/>
    <m/>
    <m/>
    <m/>
    <m/>
    <m/>
    <m/>
  </r>
  <r>
    <n v="258"/>
    <x v="177"/>
    <x v="0"/>
    <x v="231"/>
    <x v="151"/>
    <m/>
    <n v="2150"/>
    <n v="2150"/>
    <m/>
    <m/>
    <m/>
    <n v="2000"/>
    <n v="150"/>
    <s v="رصيد مدين"/>
    <n v="226500"/>
    <m/>
    <m/>
    <m/>
    <m/>
    <m/>
    <m/>
    <m/>
    <m/>
  </r>
  <r>
    <n v="259"/>
    <x v="105"/>
    <x v="32"/>
    <x v="232"/>
    <x v="152"/>
    <m/>
    <n v="950"/>
    <n v="950"/>
    <m/>
    <m/>
    <m/>
    <n v="950"/>
    <n v="0"/>
    <s v="رصيد صفر"/>
    <n v="0"/>
    <m/>
    <m/>
    <m/>
    <m/>
    <m/>
    <m/>
    <m/>
    <m/>
  </r>
  <r>
    <n v="260"/>
    <x v="163"/>
    <x v="0"/>
    <x v="233"/>
    <x v="153"/>
    <n v="125"/>
    <n v="904.38"/>
    <n v="1029.3800000000001"/>
    <m/>
    <n v="29.38"/>
    <m/>
    <n v="1000"/>
    <n v="0"/>
    <s v="رصيد صفر"/>
    <n v="0"/>
    <m/>
    <m/>
    <m/>
    <m/>
    <m/>
    <m/>
    <m/>
    <m/>
  </r>
  <r>
    <n v="261"/>
    <x v="157"/>
    <x v="0"/>
    <x v="234"/>
    <x v="153"/>
    <m/>
    <n v="1913.8"/>
    <n v="1913.8"/>
    <m/>
    <m/>
    <m/>
    <n v="1783.33"/>
    <n v="130.47000000000003"/>
    <s v="رصيد مدين"/>
    <n v="197009.70000000004"/>
    <m/>
    <m/>
    <m/>
    <m/>
    <m/>
    <m/>
    <m/>
    <m/>
  </r>
  <r>
    <n v="262"/>
    <x v="72"/>
    <x v="71"/>
    <x v="235"/>
    <x v="153"/>
    <m/>
    <n v="701.67"/>
    <n v="701.67"/>
    <m/>
    <m/>
    <m/>
    <m/>
    <n v="701.67"/>
    <s v="رصيد مدين"/>
    <n v="1059521.7"/>
    <m/>
    <m/>
    <m/>
    <m/>
    <m/>
    <m/>
    <m/>
    <m/>
  </r>
  <r>
    <n v="263"/>
    <x v="72"/>
    <x v="72"/>
    <x v="236"/>
    <x v="153"/>
    <m/>
    <n v="43672.343999999997"/>
    <n v="43672.343999999997"/>
    <m/>
    <m/>
    <m/>
    <n v="45666.665999999997"/>
    <n v="-1994.3220000000001"/>
    <s v="رصيد دائن"/>
    <n v="-3011426.22"/>
    <m/>
    <m/>
    <m/>
    <m/>
    <m/>
    <m/>
    <m/>
    <m/>
  </r>
  <r>
    <n v="264"/>
    <x v="178"/>
    <x v="73"/>
    <x v="237"/>
    <x v="154"/>
    <m/>
    <n v="5637.5"/>
    <n v="5637.5"/>
    <m/>
    <m/>
    <m/>
    <n v="1000"/>
    <n v="4637.5"/>
    <s v="رصيد مدين"/>
    <n v="6956250"/>
    <m/>
    <m/>
    <m/>
    <m/>
    <m/>
    <m/>
    <m/>
    <m/>
  </r>
  <r>
    <n v="265"/>
    <x v="114"/>
    <x v="74"/>
    <x v="238"/>
    <x v="155"/>
    <m/>
    <n v="55853.17"/>
    <n v="55853.17"/>
    <m/>
    <n v="463.77"/>
    <m/>
    <n v="55389.4"/>
    <n v="0"/>
    <s v="رصيد صفر"/>
    <n v="0"/>
    <m/>
    <m/>
    <m/>
    <m/>
    <m/>
    <m/>
    <m/>
    <m/>
  </r>
  <r>
    <n v="266"/>
    <x v="13"/>
    <x v="0"/>
    <x v="239"/>
    <x v="156"/>
    <m/>
    <n v="31860.528999999999"/>
    <n v="31860.528999999999"/>
    <m/>
    <m/>
    <m/>
    <n v="331.7"/>
    <n v="31528.828999999998"/>
    <s v="رصيد مدين"/>
    <n v="47608531.789999999"/>
    <m/>
    <m/>
    <m/>
    <m/>
    <m/>
    <m/>
    <m/>
    <m/>
  </r>
  <r>
    <n v="267"/>
    <x v="179"/>
    <x v="0"/>
    <x v="240"/>
    <x v="156"/>
    <m/>
    <n v="30968.718799999995"/>
    <n v="30968.718799999995"/>
    <m/>
    <m/>
    <m/>
    <n v="226.75900000000004"/>
    <n v="30741.959799999993"/>
    <s v="رصيد مدين"/>
    <n v="46420359.297999993"/>
    <m/>
    <m/>
    <m/>
    <m/>
    <m/>
    <m/>
    <m/>
    <m/>
  </r>
  <r>
    <n v="268"/>
    <x v="180"/>
    <x v="75"/>
    <x v="241"/>
    <x v="157"/>
    <m/>
    <n v="546.68600000000004"/>
    <n v="546.68600000000004"/>
    <m/>
    <m/>
    <m/>
    <n v="520"/>
    <n v="26.686000000000035"/>
    <s v="رصيد مدين"/>
    <n v="40295.860000000052"/>
    <m/>
    <m/>
    <m/>
    <m/>
    <m/>
    <m/>
    <m/>
    <m/>
  </r>
  <r>
    <n v="269"/>
    <x v="181"/>
    <x v="0"/>
    <x v="242"/>
    <x v="157"/>
    <m/>
    <n v="3486.69"/>
    <n v="3486.69"/>
    <m/>
    <n v="228.36"/>
    <m/>
    <n v="3258.33"/>
    <n v="0"/>
    <s v="رصيد صفر"/>
    <n v="0"/>
    <m/>
    <m/>
    <m/>
    <m/>
    <m/>
    <m/>
    <m/>
    <m/>
  </r>
  <r>
    <n v="270"/>
    <x v="82"/>
    <x v="0"/>
    <x v="243"/>
    <x v="157"/>
    <m/>
    <n v="2238.73"/>
    <n v="2238.73"/>
    <m/>
    <m/>
    <m/>
    <m/>
    <n v="2238.73"/>
    <s v="رصيد مدين"/>
    <n v="3380482.3"/>
    <m/>
    <m/>
    <m/>
    <m/>
    <m/>
    <m/>
    <m/>
    <m/>
  </r>
  <r>
    <n v="271"/>
    <x v="182"/>
    <x v="19"/>
    <x v="244"/>
    <x v="158"/>
    <m/>
    <n v="494.5"/>
    <n v="494.5"/>
    <m/>
    <n v="44.5"/>
    <m/>
    <n v="450"/>
    <n v="0"/>
    <s v="رصيد صفر"/>
    <n v="0"/>
    <m/>
    <m/>
    <m/>
    <m/>
    <m/>
    <m/>
    <m/>
    <m/>
  </r>
  <r>
    <n v="272"/>
    <x v="183"/>
    <x v="76"/>
    <x v="245"/>
    <x v="159"/>
    <m/>
    <n v="411.68"/>
    <n v="411.68"/>
    <m/>
    <m/>
    <m/>
    <n v="411.68"/>
    <n v="0"/>
    <s v="رصيد صفر"/>
    <n v="0"/>
    <m/>
    <m/>
    <m/>
    <m/>
    <m/>
    <m/>
    <m/>
    <m/>
  </r>
  <r>
    <n v="273"/>
    <x v="183"/>
    <x v="77"/>
    <x v="245"/>
    <x v="159"/>
    <m/>
    <n v="649.35"/>
    <n v="649.35"/>
    <m/>
    <m/>
    <m/>
    <n v="649.35"/>
    <n v="0"/>
    <s v="رصيد صفر"/>
    <n v="0"/>
    <m/>
    <m/>
    <m/>
    <m/>
    <m/>
    <m/>
    <m/>
    <m/>
  </r>
  <r>
    <n v="274"/>
    <x v="85"/>
    <x v="27"/>
    <x v="246"/>
    <x v="160"/>
    <m/>
    <n v="1338.3330000000001"/>
    <n v="1338.3330000000001"/>
    <m/>
    <n v="38.332999999999998"/>
    <m/>
    <n v="1300"/>
    <n v="0"/>
    <s v="رصيد صفر"/>
    <n v="0"/>
    <m/>
    <m/>
    <m/>
    <m/>
    <m/>
    <m/>
    <m/>
    <m/>
  </r>
  <r>
    <n v="275"/>
    <x v="118"/>
    <x v="78"/>
    <x v="247"/>
    <x v="161"/>
    <m/>
    <n v="124.67"/>
    <n v="124.67"/>
    <m/>
    <m/>
    <m/>
    <n v="124.67"/>
    <n v="0"/>
    <s v="رصيد صفر"/>
    <n v="0"/>
    <m/>
    <m/>
    <m/>
    <m/>
    <m/>
    <m/>
    <m/>
    <m/>
  </r>
  <r>
    <n v="276"/>
    <x v="118"/>
    <x v="0"/>
    <x v="247"/>
    <x v="161"/>
    <n v="242.67"/>
    <n v="2583.73"/>
    <n v="2826.4"/>
    <m/>
    <m/>
    <m/>
    <n v="2826.4"/>
    <n v="0"/>
    <s v="رصيد صفر"/>
    <n v="0"/>
    <m/>
    <m/>
    <m/>
    <m/>
    <m/>
    <m/>
    <m/>
    <m/>
  </r>
  <r>
    <n v="277"/>
    <x v="93"/>
    <x v="0"/>
    <x v="248"/>
    <x v="161"/>
    <m/>
    <n v="470.01"/>
    <n v="470.01"/>
    <m/>
    <n v="11.68"/>
    <n v="25"/>
    <n v="433.33"/>
    <n v="0"/>
    <s v="رصيد صفر"/>
    <n v="0"/>
    <m/>
    <m/>
    <m/>
    <m/>
    <m/>
    <m/>
    <m/>
    <m/>
  </r>
  <r>
    <n v="278"/>
    <x v="38"/>
    <x v="79"/>
    <x v="249"/>
    <x v="161"/>
    <n v="871.69"/>
    <n v="86.68"/>
    <n v="958.37000000000012"/>
    <m/>
    <m/>
    <m/>
    <n v="958.37"/>
    <n v="1.1368683772161603E-13"/>
    <s v="رصيد مدين"/>
    <n v="1.716671249596402E-10"/>
    <m/>
    <m/>
    <m/>
    <m/>
    <m/>
    <m/>
    <m/>
    <m/>
  </r>
  <r>
    <n v="279"/>
    <x v="184"/>
    <x v="0"/>
    <x v="250"/>
    <x v="161"/>
    <m/>
    <n v="926.29"/>
    <n v="926.29"/>
    <m/>
    <m/>
    <m/>
    <n v="926.66"/>
    <n v="-0.37000000000000455"/>
    <s v="رصيد دائن"/>
    <n v="-558.70000000000687"/>
    <m/>
    <m/>
    <m/>
    <m/>
    <m/>
    <m/>
    <m/>
    <m/>
  </r>
  <r>
    <n v="280"/>
    <x v="185"/>
    <x v="0"/>
    <x v="251"/>
    <x v="162"/>
    <m/>
    <n v="709.2"/>
    <n v="709.2"/>
    <m/>
    <m/>
    <m/>
    <n v="520"/>
    <n v="189.20000000000005"/>
    <s v="رصيد مدين"/>
    <n v="285692.00000000006"/>
    <m/>
    <m/>
    <m/>
    <m/>
    <m/>
    <m/>
    <m/>
    <m/>
  </r>
  <r>
    <n v="281"/>
    <x v="186"/>
    <x v="0"/>
    <x v="252"/>
    <x v="163"/>
    <m/>
    <n v="1183.5"/>
    <n v="1183.5"/>
    <m/>
    <m/>
    <m/>
    <m/>
    <n v="1183.5"/>
    <s v="رصيد مدين"/>
    <n v="1787085"/>
    <m/>
    <m/>
    <m/>
    <m/>
    <m/>
    <m/>
    <m/>
    <m/>
  </r>
  <r>
    <n v="282"/>
    <x v="187"/>
    <x v="0"/>
    <x v="253"/>
    <x v="164"/>
    <m/>
    <n v="1561.87"/>
    <n v="1561.87"/>
    <m/>
    <m/>
    <m/>
    <n v="1333.3249999999998"/>
    <n v="228.54500000000007"/>
    <s v="رصيد مدين"/>
    <n v="345102.95000000013"/>
    <m/>
    <m/>
    <m/>
    <m/>
    <m/>
    <m/>
    <m/>
    <m/>
  </r>
  <r>
    <n v="283"/>
    <x v="188"/>
    <x v="3"/>
    <x v="254"/>
    <x v="164"/>
    <m/>
    <n v="96.69"/>
    <n v="96.69"/>
    <m/>
    <n v="0.69"/>
    <m/>
    <n v="96"/>
    <n v="0"/>
    <s v="رصيد صفر"/>
    <n v="0"/>
    <m/>
    <m/>
    <m/>
    <m/>
    <m/>
    <m/>
    <m/>
    <m/>
  </r>
  <r>
    <n v="284"/>
    <x v="189"/>
    <x v="0"/>
    <x v="255"/>
    <x v="164"/>
    <m/>
    <n v="62.5"/>
    <n v="62.5"/>
    <m/>
    <m/>
    <m/>
    <m/>
    <n v="62.5"/>
    <s v="رصيد مدين"/>
    <n v="94375"/>
    <m/>
    <m/>
    <m/>
    <m/>
    <m/>
    <m/>
    <m/>
    <m/>
  </r>
  <r>
    <n v="285"/>
    <x v="190"/>
    <x v="0"/>
    <x v="256"/>
    <x v="164"/>
    <m/>
    <n v="842"/>
    <n v="842"/>
    <m/>
    <m/>
    <m/>
    <n v="842"/>
    <n v="0"/>
    <s v="رصيد صفر"/>
    <n v="0"/>
    <m/>
    <m/>
    <m/>
    <m/>
    <m/>
    <m/>
    <m/>
    <m/>
  </r>
  <r>
    <n v="286"/>
    <x v="191"/>
    <x v="0"/>
    <x v="257"/>
    <x v="165"/>
    <m/>
    <n v="151.69"/>
    <n v="151.69"/>
    <m/>
    <m/>
    <m/>
    <m/>
    <n v="151.69"/>
    <s v="رصيد مدين"/>
    <n v="229051.9"/>
    <m/>
    <m/>
    <m/>
    <m/>
    <m/>
    <m/>
    <m/>
    <m/>
  </r>
  <r>
    <n v="287"/>
    <x v="192"/>
    <x v="0"/>
    <x v="258"/>
    <x v="165"/>
    <m/>
    <n v="3439.71"/>
    <n v="3439.71"/>
    <m/>
    <m/>
    <m/>
    <m/>
    <n v="3439.71"/>
    <s v="رصيد مدين"/>
    <n v="5193962.0999999996"/>
    <m/>
    <m/>
    <m/>
    <m/>
    <m/>
    <m/>
    <m/>
    <m/>
  </r>
  <r>
    <n v="288"/>
    <x v="94"/>
    <x v="0"/>
    <x v="259"/>
    <x v="166"/>
    <m/>
    <n v="450"/>
    <n v="450"/>
    <m/>
    <m/>
    <m/>
    <m/>
    <n v="450"/>
    <s v="رصيد مدين"/>
    <n v="679500"/>
    <m/>
    <m/>
    <m/>
    <m/>
    <m/>
    <m/>
    <m/>
    <m/>
  </r>
  <r>
    <n v="289"/>
    <x v="36"/>
    <x v="80"/>
    <x v="260"/>
    <x v="166"/>
    <m/>
    <n v="1223.8"/>
    <n v="1223.8"/>
    <m/>
    <m/>
    <m/>
    <m/>
    <n v="1223.8"/>
    <s v="رصيد مدين"/>
    <n v="1847938"/>
    <m/>
    <m/>
    <m/>
    <m/>
    <m/>
    <m/>
    <m/>
    <m/>
  </r>
  <r>
    <n v="290"/>
    <x v="36"/>
    <x v="81"/>
    <x v="260"/>
    <x v="166"/>
    <m/>
    <n v="1408"/>
    <n v="1408"/>
    <m/>
    <m/>
    <m/>
    <n v="70"/>
    <n v="1338"/>
    <s v="رصيد مدين"/>
    <n v="2020380"/>
    <m/>
    <m/>
    <m/>
    <m/>
    <m/>
    <m/>
    <m/>
    <m/>
  </r>
  <r>
    <n v="291"/>
    <x v="42"/>
    <x v="0"/>
    <x v="261"/>
    <x v="167"/>
    <m/>
    <n v="2831.07"/>
    <n v="2831.07"/>
    <m/>
    <n v="131.07"/>
    <m/>
    <n v="2700"/>
    <n v="0"/>
    <s v="رصيد صفر"/>
    <n v="0"/>
    <m/>
    <m/>
    <m/>
    <m/>
    <m/>
    <m/>
    <m/>
    <m/>
  </r>
  <r>
    <n v="292"/>
    <x v="110"/>
    <x v="0"/>
    <x v="262"/>
    <x v="167"/>
    <m/>
    <n v="1619.4459999999999"/>
    <n v="1619.4459999999999"/>
    <m/>
    <m/>
    <m/>
    <m/>
    <n v="1619.4459999999999"/>
    <s v="رصيد مدين"/>
    <n v="2445363.46"/>
    <m/>
    <m/>
    <m/>
    <m/>
    <m/>
    <m/>
    <m/>
    <m/>
  </r>
  <r>
    <n v="293"/>
    <x v="193"/>
    <x v="0"/>
    <x v="263"/>
    <x v="167"/>
    <n v="226.5"/>
    <n v="2850.91"/>
    <n v="3077.41"/>
    <m/>
    <m/>
    <m/>
    <m/>
    <n v="3077.41"/>
    <s v="رصيد مدين"/>
    <n v="4646889.0999999996"/>
    <m/>
    <m/>
    <m/>
    <m/>
    <m/>
    <m/>
    <m/>
    <m/>
  </r>
  <r>
    <n v="294"/>
    <x v="86"/>
    <x v="0"/>
    <x v="264"/>
    <x v="168"/>
    <m/>
    <n v="1228.17"/>
    <n v="1228.17"/>
    <m/>
    <n v="128.16999999999999"/>
    <m/>
    <n v="1100"/>
    <n v="0"/>
    <s v="رصيد صفر"/>
    <n v="0"/>
    <m/>
    <m/>
    <m/>
    <m/>
    <m/>
    <m/>
    <m/>
    <m/>
  </r>
  <r>
    <n v="295"/>
    <x v="138"/>
    <x v="82"/>
    <x v="265"/>
    <x v="169"/>
    <m/>
    <n v="2809.38"/>
    <n v="2809.38"/>
    <m/>
    <m/>
    <m/>
    <m/>
    <n v="2809.38"/>
    <s v="رصيد مدين"/>
    <n v="4242163.8"/>
    <m/>
    <m/>
    <m/>
    <m/>
    <m/>
    <m/>
    <m/>
    <m/>
  </r>
  <r>
    <n v="296"/>
    <x v="163"/>
    <x v="0"/>
    <x v="266"/>
    <x v="170"/>
    <m/>
    <n v="925"/>
    <n v="925"/>
    <m/>
    <n v="-2.15"/>
    <m/>
    <n v="927.15"/>
    <n v="0"/>
    <s v="رصيد صفر"/>
    <n v="0"/>
    <m/>
    <m/>
    <m/>
    <m/>
    <m/>
    <m/>
    <m/>
    <m/>
  </r>
  <r>
    <n v="297"/>
    <x v="194"/>
    <x v="83"/>
    <x v="267"/>
    <x v="171"/>
    <m/>
    <n v="779.33"/>
    <n v="779.33"/>
    <m/>
    <m/>
    <m/>
    <n v="779.33"/>
    <n v="0"/>
    <s v="رصيد صفر"/>
    <n v="0"/>
    <m/>
    <m/>
    <m/>
    <m/>
    <m/>
    <m/>
    <m/>
    <m/>
  </r>
  <r>
    <n v="298"/>
    <x v="195"/>
    <x v="0"/>
    <x v="268"/>
    <x v="171"/>
    <n v="14625"/>
    <n v="2555"/>
    <n v="17180"/>
    <m/>
    <m/>
    <m/>
    <n v="12000"/>
    <n v="5180"/>
    <s v="رصيد مدين"/>
    <n v="7770000"/>
    <m/>
    <m/>
    <m/>
    <m/>
    <m/>
    <m/>
    <m/>
    <m/>
  </r>
  <r>
    <n v="299"/>
    <x v="26"/>
    <x v="10"/>
    <x v="162"/>
    <x v="172"/>
    <n v="8599.9"/>
    <n v="24139.47"/>
    <n v="32739.370000000003"/>
    <m/>
    <m/>
    <m/>
    <n v="16666.667000000001"/>
    <n v="16072.703000000001"/>
    <s v="رصيد مدين"/>
    <n v="24109054.500000004"/>
    <m/>
    <m/>
    <m/>
    <m/>
    <m/>
    <m/>
    <m/>
    <m/>
  </r>
  <r>
    <n v="300"/>
    <x v="26"/>
    <x v="11"/>
    <x v="162"/>
    <x v="172"/>
    <m/>
    <n v="496.68"/>
    <n v="496.68"/>
    <m/>
    <m/>
    <m/>
    <m/>
    <n v="496.68"/>
    <s v="رصيد مدين"/>
    <n v="745020"/>
    <m/>
    <m/>
    <m/>
    <m/>
    <m/>
    <m/>
    <m/>
    <m/>
  </r>
  <r>
    <n v="301"/>
    <x v="196"/>
    <x v="0"/>
    <x v="269"/>
    <x v="172"/>
    <m/>
    <n v="6536.58"/>
    <n v="6536.58"/>
    <m/>
    <n v="21.34"/>
    <m/>
    <n v="6515.24"/>
    <n v="0"/>
    <s v="رصيد صفر"/>
    <n v="0"/>
    <m/>
    <m/>
    <m/>
    <m/>
    <m/>
    <m/>
    <m/>
    <m/>
  </r>
  <r>
    <n v="302"/>
    <x v="197"/>
    <x v="0"/>
    <x v="11"/>
    <x v="173"/>
    <m/>
    <n v="1149.58"/>
    <n v="1149.58"/>
    <m/>
    <m/>
    <m/>
    <n v="1547.36"/>
    <n v="-397.78"/>
    <s v="رصيد دائن"/>
    <n v="-596670"/>
    <m/>
    <m/>
    <m/>
    <m/>
    <m/>
    <m/>
    <m/>
    <m/>
  </r>
  <r>
    <n v="303"/>
    <x v="83"/>
    <x v="0"/>
    <x v="270"/>
    <x v="174"/>
    <n v="56.33"/>
    <n v="1815.1200000000001"/>
    <n v="1871.45"/>
    <m/>
    <m/>
    <m/>
    <n v="1056.33"/>
    <n v="815.12000000000012"/>
    <s v="رصيد مدين"/>
    <n v="1222680.0000000002"/>
    <m/>
    <m/>
    <m/>
    <m/>
    <m/>
    <m/>
    <m/>
    <m/>
  </r>
  <r>
    <n v="304"/>
    <x v="198"/>
    <x v="0"/>
    <x v="271"/>
    <x v="175"/>
    <m/>
    <n v="4012.07"/>
    <n v="4012.07"/>
    <m/>
    <m/>
    <m/>
    <m/>
    <n v="4012.07"/>
    <s v="رصيد مدين"/>
    <n v="6018105"/>
    <m/>
    <m/>
    <m/>
    <m/>
    <m/>
    <m/>
    <m/>
    <m/>
  </r>
  <r>
    <n v="305"/>
    <x v="150"/>
    <x v="0"/>
    <x v="272"/>
    <x v="176"/>
    <n v="57451.55"/>
    <n v="6027.6199999999935"/>
    <n v="63479.17"/>
    <m/>
    <m/>
    <m/>
    <n v="53000"/>
    <n v="10479.169999999998"/>
    <s v="رصيد مدين"/>
    <n v="15718754.999999998"/>
    <m/>
    <m/>
    <m/>
    <m/>
    <m/>
    <m/>
    <m/>
    <m/>
  </r>
  <r>
    <n v="306"/>
    <x v="199"/>
    <x v="0"/>
    <x v="273"/>
    <x v="176"/>
    <m/>
    <n v="175"/>
    <n v="175"/>
    <m/>
    <m/>
    <m/>
    <m/>
    <n v="175"/>
    <s v="رصيد مدين"/>
    <n v="262500"/>
    <m/>
    <m/>
    <m/>
    <m/>
    <m/>
    <m/>
    <m/>
    <m/>
  </r>
  <r>
    <n v="307"/>
    <x v="200"/>
    <x v="0"/>
    <x v="274"/>
    <x v="177"/>
    <m/>
    <n v="3432.09"/>
    <n v="3432.09"/>
    <m/>
    <m/>
    <m/>
    <n v="200"/>
    <n v="3232.09"/>
    <s v="رصيد مدين"/>
    <n v="4848135"/>
    <m/>
    <m/>
    <m/>
    <m/>
    <m/>
    <m/>
    <m/>
    <m/>
  </r>
  <r>
    <n v="308"/>
    <x v="201"/>
    <x v="84"/>
    <x v="99"/>
    <x v="178"/>
    <m/>
    <n v="201.69"/>
    <n v="201.69"/>
    <m/>
    <m/>
    <m/>
    <m/>
    <n v="201.69"/>
    <s v="رصيد مدين"/>
    <n v="302535"/>
    <m/>
    <m/>
    <m/>
    <m/>
    <m/>
    <m/>
    <m/>
    <m/>
  </r>
  <r>
    <n v="309"/>
    <x v="3"/>
    <x v="0"/>
    <x v="275"/>
    <x v="179"/>
    <m/>
    <n v="786.19"/>
    <n v="786.19"/>
    <m/>
    <m/>
    <m/>
    <m/>
    <n v="786.19"/>
    <s v="رصيد مدين"/>
    <n v="1179285"/>
    <m/>
    <m/>
    <m/>
    <m/>
    <m/>
    <m/>
    <m/>
    <m/>
  </r>
  <r>
    <n v="310"/>
    <x v="202"/>
    <x v="4"/>
    <x v="276"/>
    <x v="180"/>
    <m/>
    <n v="640.1"/>
    <n v="640.1"/>
    <m/>
    <m/>
    <m/>
    <n v="640.1"/>
    <n v="0"/>
    <s v="رصيد صفر"/>
    <n v="0"/>
    <m/>
    <m/>
    <m/>
    <m/>
    <m/>
    <m/>
    <m/>
    <m/>
  </r>
  <r>
    <n v="311"/>
    <x v="203"/>
    <x v="0"/>
    <x v="277"/>
    <x v="181"/>
    <m/>
    <n v="2575"/>
    <n v="2575"/>
    <m/>
    <m/>
    <m/>
    <n v="2380"/>
    <n v="195"/>
    <s v="رصيد مدين"/>
    <n v="292500"/>
    <m/>
    <m/>
    <m/>
    <m/>
    <m/>
    <m/>
    <m/>
    <m/>
  </r>
  <r>
    <n v="312"/>
    <x v="204"/>
    <x v="85"/>
    <x v="278"/>
    <x v="182"/>
    <m/>
    <n v="13183.25"/>
    <n v="13183.25"/>
    <m/>
    <m/>
    <m/>
    <n v="4100"/>
    <n v="9083.25"/>
    <s v="رصيد مدين"/>
    <n v="13624875"/>
    <m/>
    <m/>
    <m/>
    <m/>
    <m/>
    <m/>
    <m/>
    <m/>
  </r>
  <r>
    <n v="313"/>
    <x v="205"/>
    <x v="0"/>
    <x v="279"/>
    <x v="182"/>
    <m/>
    <n v="45494.879999999997"/>
    <n v="45494.879999999997"/>
    <m/>
    <m/>
    <m/>
    <n v="700"/>
    <n v="44794.879999999997"/>
    <s v="رصيد مدين"/>
    <n v="67192320"/>
    <m/>
    <m/>
    <m/>
    <m/>
    <m/>
    <m/>
    <m/>
    <m/>
  </r>
  <r>
    <n v="314"/>
    <x v="204"/>
    <x v="0"/>
    <x v="280"/>
    <x v="182"/>
    <m/>
    <n v="2171"/>
    <n v="2171"/>
    <m/>
    <m/>
    <m/>
    <m/>
    <n v="2171"/>
    <s v="رصيد مدين"/>
    <n v="3256500"/>
    <m/>
    <m/>
    <m/>
    <m/>
    <m/>
    <m/>
    <m/>
    <m/>
  </r>
  <r>
    <n v="315"/>
    <x v="206"/>
    <x v="0"/>
    <x v="281"/>
    <x v="183"/>
    <m/>
    <n v="15418"/>
    <n v="15418"/>
    <m/>
    <m/>
    <m/>
    <n v="9500"/>
    <n v="5918"/>
    <s v="رصيد مدين"/>
    <n v="8877000"/>
    <m/>
    <m/>
    <m/>
    <m/>
    <m/>
    <m/>
    <m/>
    <m/>
  </r>
  <r>
    <n v="316"/>
    <x v="22"/>
    <x v="0"/>
    <x v="282"/>
    <x v="184"/>
    <m/>
    <n v="1258.5999999999999"/>
    <n v="1258.5999999999999"/>
    <m/>
    <n v="192.6"/>
    <m/>
    <n v="1066"/>
    <n v="0"/>
    <s v="رصيد صفر"/>
    <n v="0"/>
    <m/>
    <m/>
    <m/>
    <m/>
    <m/>
    <m/>
    <m/>
    <m/>
  </r>
  <r>
    <n v="317"/>
    <x v="178"/>
    <x v="86"/>
    <x v="283"/>
    <x v="185"/>
    <m/>
    <n v="6110"/>
    <n v="6110"/>
    <m/>
    <m/>
    <m/>
    <n v="5900"/>
    <n v="210"/>
    <s v="رصيد مدين"/>
    <n v="315000"/>
    <m/>
    <m/>
    <m/>
    <m/>
    <m/>
    <m/>
    <m/>
    <m/>
  </r>
  <r>
    <n v="318"/>
    <x v="18"/>
    <x v="0"/>
    <x v="284"/>
    <x v="186"/>
    <m/>
    <n v="610"/>
    <n v="610"/>
    <m/>
    <m/>
    <m/>
    <n v="585.33000000000004"/>
    <n v="24.669999999999959"/>
    <s v="رصيد مدين"/>
    <n v="37004.999999999942"/>
    <m/>
    <m/>
    <m/>
    <m/>
    <m/>
    <m/>
    <m/>
    <m/>
  </r>
  <r>
    <n v="319"/>
    <x v="207"/>
    <x v="0"/>
    <x v="285"/>
    <x v="187"/>
    <m/>
    <n v="20492.22"/>
    <n v="20492.22"/>
    <m/>
    <m/>
    <m/>
    <n v="15000"/>
    <n v="5492.2200000000012"/>
    <s v="رصيد مدين"/>
    <n v="8238330.0000000019"/>
    <m/>
    <m/>
    <m/>
    <m/>
    <m/>
    <m/>
    <m/>
    <m/>
  </r>
  <r>
    <n v="320"/>
    <x v="208"/>
    <x v="37"/>
    <x v="286"/>
    <x v="187"/>
    <m/>
    <n v="1330.6"/>
    <n v="1330.6"/>
    <m/>
    <m/>
    <m/>
    <n v="1330.6"/>
    <n v="0"/>
    <s v="رصيد صفر"/>
    <n v="0"/>
    <m/>
    <m/>
    <m/>
    <m/>
    <m/>
    <m/>
    <m/>
    <m/>
  </r>
  <r>
    <n v="321"/>
    <x v="0"/>
    <x v="31"/>
    <x v="287"/>
    <x v="187"/>
    <m/>
    <n v="173.5"/>
    <n v="173.5"/>
    <m/>
    <m/>
    <m/>
    <n v="173.5"/>
    <n v="0"/>
    <s v="رصيد صفر"/>
    <n v="0"/>
    <m/>
    <m/>
    <m/>
    <m/>
    <m/>
    <m/>
    <m/>
    <m/>
  </r>
  <r>
    <n v="322"/>
    <x v="172"/>
    <x v="70"/>
    <x v="288"/>
    <x v="187"/>
    <m/>
    <n v="1147.27"/>
    <n v="1147.27"/>
    <m/>
    <n v="47.27"/>
    <m/>
    <n v="1100"/>
    <n v="0"/>
    <s v="رصيد صفر"/>
    <n v="0"/>
    <m/>
    <m/>
    <m/>
    <m/>
    <m/>
    <m/>
    <m/>
    <m/>
  </r>
  <r>
    <n v="323"/>
    <x v="209"/>
    <x v="72"/>
    <x v="11"/>
    <x v="188"/>
    <m/>
    <n v="61.25"/>
    <n v="61.25"/>
    <m/>
    <m/>
    <m/>
    <n v="61.25"/>
    <n v="0"/>
    <s v="رصيد صفر"/>
    <n v="0"/>
    <m/>
    <m/>
    <m/>
    <m/>
    <m/>
    <m/>
    <m/>
    <m/>
  </r>
  <r>
    <n v="324"/>
    <x v="210"/>
    <x v="0"/>
    <x v="289"/>
    <x v="189"/>
    <m/>
    <n v="1344.4"/>
    <n v="1344.4"/>
    <m/>
    <m/>
    <m/>
    <m/>
    <n v="1344.4"/>
    <s v="رصيد مدين"/>
    <n v="2016600.0000000002"/>
    <m/>
    <m/>
    <m/>
    <m/>
    <m/>
    <m/>
    <m/>
    <m/>
  </r>
  <r>
    <n v="325"/>
    <x v="147"/>
    <x v="0"/>
    <x v="290"/>
    <x v="189"/>
    <m/>
    <n v="2177.8200000000002"/>
    <n v="2177.8200000000002"/>
    <m/>
    <m/>
    <m/>
    <m/>
    <n v="2177.8200000000002"/>
    <s v="رصيد مدين"/>
    <n v="3266730.0000000005"/>
    <m/>
    <m/>
    <m/>
    <m/>
    <m/>
    <m/>
    <m/>
    <m/>
  </r>
  <r>
    <n v="326"/>
    <x v="211"/>
    <x v="0"/>
    <x v="291"/>
    <x v="189"/>
    <m/>
    <n v="136.66999999999999"/>
    <n v="136.66999999999999"/>
    <m/>
    <m/>
    <m/>
    <m/>
    <n v="136.66999999999999"/>
    <s v="رصيد مدين"/>
    <n v="205004.99999999997"/>
    <m/>
    <m/>
    <m/>
    <m/>
    <m/>
    <m/>
    <m/>
    <m/>
  </r>
  <r>
    <n v="327"/>
    <x v="163"/>
    <x v="0"/>
    <x v="292"/>
    <x v="190"/>
    <m/>
    <n v="1983.65"/>
    <n v="1983.65"/>
    <n v="983.65"/>
    <m/>
    <m/>
    <n v="1000"/>
    <n v="0"/>
    <s v="رصيد صفر"/>
    <n v="0"/>
    <m/>
    <m/>
    <m/>
    <m/>
    <m/>
    <m/>
    <m/>
    <m/>
  </r>
  <r>
    <n v="328"/>
    <x v="212"/>
    <x v="0"/>
    <x v="293"/>
    <x v="191"/>
    <m/>
    <n v="3106.37"/>
    <n v="3106.37"/>
    <m/>
    <m/>
    <m/>
    <m/>
    <n v="3106.37"/>
    <s v="رصيد مدين"/>
    <n v="4659555"/>
    <m/>
    <m/>
    <m/>
    <m/>
    <m/>
    <m/>
    <m/>
    <m/>
  </r>
  <r>
    <n v="329"/>
    <x v="161"/>
    <x v="0"/>
    <x v="294"/>
    <x v="192"/>
    <m/>
    <n v="340"/>
    <n v="340"/>
    <m/>
    <n v="6.6669999999999998"/>
    <m/>
    <n v="333.33300000000003"/>
    <n v="0"/>
    <s v="رصيد صفر"/>
    <n v="0"/>
    <m/>
    <m/>
    <m/>
    <m/>
    <m/>
    <m/>
    <m/>
    <m/>
  </r>
  <r>
    <n v="330"/>
    <x v="213"/>
    <x v="0"/>
    <x v="11"/>
    <x v="193"/>
    <m/>
    <n v="380.83"/>
    <n v="380.83"/>
    <m/>
    <n v="80.83"/>
    <m/>
    <n v="300"/>
    <n v="0"/>
    <s v="رصيد صفر"/>
    <n v="0"/>
    <m/>
    <m/>
    <m/>
    <m/>
    <m/>
    <m/>
    <m/>
    <m/>
  </r>
  <r>
    <n v="331"/>
    <x v="214"/>
    <x v="0"/>
    <x v="295"/>
    <x v="194"/>
    <m/>
    <n v="20122.78"/>
    <n v="20122.78"/>
    <m/>
    <m/>
    <n v="10"/>
    <m/>
    <n v="20112.78"/>
    <s v="رصيد مدين"/>
    <n v="30169170"/>
    <m/>
    <m/>
    <m/>
    <m/>
    <m/>
    <m/>
    <m/>
    <m/>
  </r>
  <r>
    <n v="332"/>
    <x v="164"/>
    <x v="0"/>
    <x v="296"/>
    <x v="194"/>
    <m/>
    <n v="2578.09"/>
    <n v="2578.09"/>
    <m/>
    <m/>
    <n v="20.32"/>
    <n v="2557.77"/>
    <n v="0"/>
    <s v="رصيد صفر"/>
    <n v="0"/>
    <m/>
    <m/>
    <m/>
    <m/>
    <m/>
    <m/>
    <m/>
    <m/>
  </r>
  <r>
    <n v="333"/>
    <x v="215"/>
    <x v="0"/>
    <x v="297"/>
    <x v="195"/>
    <m/>
    <n v="733.18"/>
    <n v="733.18"/>
    <m/>
    <m/>
    <m/>
    <n v="200"/>
    <n v="533.17999999999995"/>
    <s v="رصيد مدين"/>
    <n v="799769.99999999988"/>
    <m/>
    <m/>
    <m/>
    <m/>
    <m/>
    <m/>
    <m/>
    <m/>
  </r>
  <r>
    <n v="334"/>
    <x v="40"/>
    <x v="0"/>
    <x v="298"/>
    <x v="196"/>
    <m/>
    <n v="612.5"/>
    <n v="612.5"/>
    <m/>
    <m/>
    <m/>
    <m/>
    <n v="612.5"/>
    <s v="رصيد مدين"/>
    <n v="918750"/>
    <m/>
    <m/>
    <m/>
    <m/>
    <m/>
    <m/>
    <m/>
    <m/>
  </r>
  <r>
    <n v="335"/>
    <x v="216"/>
    <x v="0"/>
    <x v="299"/>
    <x v="197"/>
    <m/>
    <n v="289"/>
    <n v="289"/>
    <m/>
    <m/>
    <m/>
    <n v="289"/>
    <n v="0"/>
    <s v="رصيد صفر"/>
    <n v="0"/>
    <m/>
    <m/>
    <m/>
    <m/>
    <m/>
    <m/>
    <m/>
    <m/>
  </r>
  <r>
    <n v="336"/>
    <x v="217"/>
    <x v="0"/>
    <x v="300"/>
    <x v="197"/>
    <m/>
    <n v="317.5"/>
    <n v="317.5"/>
    <m/>
    <m/>
    <m/>
    <n v="100"/>
    <n v="217.5"/>
    <s v="رصيد مدين"/>
    <n v="326250"/>
    <m/>
    <m/>
    <m/>
    <m/>
    <m/>
    <m/>
    <m/>
    <m/>
  </r>
  <r>
    <n v="337"/>
    <x v="175"/>
    <x v="0"/>
    <x v="301"/>
    <x v="197"/>
    <m/>
    <n v="423.57"/>
    <n v="423.57"/>
    <m/>
    <m/>
    <m/>
    <n v="423.57"/>
    <n v="0"/>
    <s v="رصيد صفر"/>
    <n v="0"/>
    <m/>
    <m/>
    <m/>
    <m/>
    <m/>
    <m/>
    <m/>
    <m/>
  </r>
  <r>
    <n v="338"/>
    <x v="218"/>
    <x v="0"/>
    <x v="302"/>
    <x v="198"/>
    <m/>
    <n v="840"/>
    <n v="840"/>
    <m/>
    <m/>
    <m/>
    <m/>
    <n v="840"/>
    <s v="رصيد مدين"/>
    <n v="1260000"/>
    <m/>
    <m/>
    <m/>
    <m/>
    <m/>
    <m/>
    <m/>
    <m/>
  </r>
  <r>
    <n v="339"/>
    <x v="114"/>
    <x v="38"/>
    <x v="303"/>
    <x v="199"/>
    <m/>
    <n v="9157.4"/>
    <n v="9157.4"/>
    <m/>
    <m/>
    <m/>
    <n v="10000"/>
    <n v="-842.60000000000036"/>
    <s v="رصيد دائن"/>
    <n v="-1263900.0000000005"/>
    <m/>
    <m/>
    <m/>
    <m/>
    <m/>
    <m/>
    <m/>
    <m/>
  </r>
  <r>
    <n v="340"/>
    <x v="163"/>
    <x v="0"/>
    <x v="304"/>
    <x v="200"/>
    <n v="983.65"/>
    <n v="939.7"/>
    <n v="1923.35"/>
    <m/>
    <m/>
    <m/>
    <n v="1500"/>
    <n v="423.34999999999991"/>
    <s v="رصيد مدين"/>
    <n v="635024.99999999988"/>
    <m/>
    <m/>
    <m/>
    <m/>
    <m/>
    <m/>
    <m/>
    <m/>
  </r>
  <r>
    <n v="341"/>
    <x v="219"/>
    <x v="27"/>
    <x v="305"/>
    <x v="201"/>
    <m/>
    <n v="1085.8399999999999"/>
    <n v="1085.8399999999999"/>
    <m/>
    <m/>
    <m/>
    <m/>
    <n v="1085.8399999999999"/>
    <s v="رصيد مدين"/>
    <n v="1628759.9999999998"/>
    <m/>
    <m/>
    <m/>
    <m/>
    <m/>
    <m/>
    <m/>
    <m/>
  </r>
  <r>
    <n v="342"/>
    <x v="19"/>
    <x v="0"/>
    <x v="306"/>
    <x v="202"/>
    <m/>
    <n v="4599.25"/>
    <n v="4599.25"/>
    <m/>
    <m/>
    <m/>
    <m/>
    <n v="4599.25"/>
    <s v="رصيد مدين"/>
    <n v="6898875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  <r>
    <s v=""/>
    <x v="220"/>
    <x v="0"/>
    <x v="307"/>
    <x v="203"/>
    <m/>
    <m/>
    <s v=""/>
    <m/>
    <m/>
    <m/>
    <m/>
    <s v=""/>
    <s v=""/>
    <s v="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القيم" updatedVersion="3" minRefreshableVersion="3" showCalcMbrs="0" useAutoFormatting="1" fieldPrintTitles="1" itemPrintTitles="1" createdVersion="3" indent="0" compact="0" compactData="0">
  <location ref="Z4:AE9" firstHeaderRow="1" firstDataRow="2" firstDataCol="3" rowPageCount="1" colPageCount="1"/>
  <pivotFields count="23">
    <pivotField compact="0" outline="0" showAll="0"/>
    <pivotField axis="axisPage" compact="0" outline="0" showAll="0">
      <items count="222">
        <item x="98"/>
        <item x="117"/>
        <item x="183"/>
        <item x="82"/>
        <item x="76"/>
        <item x="57"/>
        <item x="68"/>
        <item x="101"/>
        <item x="172"/>
        <item x="158"/>
        <item x="5"/>
        <item x="28"/>
        <item x="42"/>
        <item x="130"/>
        <item x="47"/>
        <item x="214"/>
        <item x="84"/>
        <item x="123"/>
        <item x="83"/>
        <item x="206"/>
        <item x="170"/>
        <item x="67"/>
        <item x="181"/>
        <item x="73"/>
        <item x="27"/>
        <item x="55"/>
        <item x="81"/>
        <item x="122"/>
        <item x="10"/>
        <item x="119"/>
        <item x="184"/>
        <item x="65"/>
        <item x="190"/>
        <item x="189"/>
        <item x="100"/>
        <item x="85"/>
        <item x="148"/>
        <item x="208"/>
        <item x="155"/>
        <item x="195"/>
        <item x="133"/>
        <item x="52"/>
        <item x="176"/>
        <item x="137"/>
        <item x="163"/>
        <item x="177"/>
        <item x="207"/>
        <item x="171"/>
        <item x="194"/>
        <item x="209"/>
        <item x="151"/>
        <item x="13"/>
        <item x="179"/>
        <item x="62"/>
        <item x="125"/>
        <item x="21"/>
        <item x="168"/>
        <item x="193"/>
        <item x="182"/>
        <item x="16"/>
        <item x="108"/>
        <item x="54"/>
        <item x="48"/>
        <item x="49"/>
        <item x="71"/>
        <item x="20"/>
        <item x="61"/>
        <item x="156"/>
        <item x="173"/>
        <item x="99"/>
        <item x="38"/>
        <item x="8"/>
        <item x="188"/>
        <item x="120"/>
        <item x="107"/>
        <item x="86"/>
        <item x="141"/>
        <item x="64"/>
        <item x="124"/>
        <item x="131"/>
        <item x="126"/>
        <item x="50"/>
        <item x="143"/>
        <item x="211"/>
        <item x="174"/>
        <item x="118"/>
        <item x="18"/>
        <item x="30"/>
        <item x="115"/>
        <item x="149"/>
        <item x="26"/>
        <item x="135"/>
        <item x="95"/>
        <item x="80"/>
        <item x="161"/>
        <item x="192"/>
        <item x="70"/>
        <item x="140"/>
        <item x="34"/>
        <item x="199"/>
        <item x="93"/>
        <item x="1"/>
        <item x="90"/>
        <item x="97"/>
        <item x="29"/>
        <item x="3"/>
        <item x="58"/>
        <item x="66"/>
        <item x="150"/>
        <item x="14"/>
        <item x="23"/>
        <item x="88"/>
        <item x="145"/>
        <item x="15"/>
        <item x="157"/>
        <item x="103"/>
        <item x="127"/>
        <item x="4"/>
        <item x="142"/>
        <item x="60"/>
        <item x="35"/>
        <item x="112"/>
        <item x="56"/>
        <item x="63"/>
        <item x="43"/>
        <item x="147"/>
        <item x="152"/>
        <item x="197"/>
        <item x="39"/>
        <item x="106"/>
        <item x="180"/>
        <item x="146"/>
        <item x="40"/>
        <item x="77"/>
        <item x="45"/>
        <item x="202"/>
        <item x="33"/>
        <item x="72"/>
        <item x="59"/>
        <item x="53"/>
        <item x="92"/>
        <item x="111"/>
        <item x="113"/>
        <item x="210"/>
        <item x="154"/>
        <item x="128"/>
        <item x="102"/>
        <item x="187"/>
        <item x="69"/>
        <item x="153"/>
        <item x="132"/>
        <item x="104"/>
        <item x="105"/>
        <item x="129"/>
        <item x="109"/>
        <item x="7"/>
        <item x="165"/>
        <item x="121"/>
        <item x="36"/>
        <item x="44"/>
        <item x="41"/>
        <item x="0"/>
        <item x="175"/>
        <item x="196"/>
        <item x="51"/>
        <item x="134"/>
        <item x="46"/>
        <item x="162"/>
        <item x="186"/>
        <item x="9"/>
        <item x="11"/>
        <item x="75"/>
        <item x="79"/>
        <item x="19"/>
        <item x="31"/>
        <item x="2"/>
        <item x="198"/>
        <item x="116"/>
        <item x="32"/>
        <item x="212"/>
        <item x="201"/>
        <item x="164"/>
        <item x="17"/>
        <item x="160"/>
        <item x="144"/>
        <item x="37"/>
        <item x="24"/>
        <item x="191"/>
        <item x="204"/>
        <item x="205"/>
        <item x="200"/>
        <item x="22"/>
        <item x="89"/>
        <item x="139"/>
        <item x="78"/>
        <item x="213"/>
        <item x="87"/>
        <item x="159"/>
        <item x="185"/>
        <item x="25"/>
        <item x="12"/>
        <item x="114"/>
        <item x="6"/>
        <item x="166"/>
        <item x="169"/>
        <item x="110"/>
        <item x="74"/>
        <item x="178"/>
        <item x="167"/>
        <item x="96"/>
        <item x="136"/>
        <item x="138"/>
        <item x="203"/>
        <item x="94"/>
        <item x="91"/>
        <item x="220"/>
        <item x="215"/>
        <item x="216"/>
        <item x="217"/>
        <item x="218"/>
        <item x="219"/>
        <item t="default"/>
      </items>
    </pivotField>
    <pivotField axis="axisRow" compact="0" outline="0" showAll="0">
      <items count="88">
        <item x="80"/>
        <item x="81"/>
        <item x="51"/>
        <item x="12"/>
        <item x="39"/>
        <item x="67"/>
        <item x="48"/>
        <item x="68"/>
        <item x="31"/>
        <item x="18"/>
        <item x="17"/>
        <item x="36"/>
        <item x="42"/>
        <item x="37"/>
        <item x="5"/>
        <item x="30"/>
        <item x="25"/>
        <item x="24"/>
        <item x="21"/>
        <item x="50"/>
        <item x="1"/>
        <item x="82"/>
        <item x="64"/>
        <item x="53"/>
        <item x="26"/>
        <item x="3"/>
        <item x="76"/>
        <item x="77"/>
        <item x="75"/>
        <item x="49"/>
        <item x="8"/>
        <item x="6"/>
        <item x="83"/>
        <item x="9"/>
        <item x="19"/>
        <item x="29"/>
        <item x="46"/>
        <item x="57"/>
        <item x="54"/>
        <item x="60"/>
        <item x="35"/>
        <item x="41"/>
        <item x="33"/>
        <item x="32"/>
        <item x="27"/>
        <item x="52"/>
        <item x="79"/>
        <item x="74"/>
        <item x="11"/>
        <item x="7"/>
        <item x="13"/>
        <item x="22"/>
        <item x="58"/>
        <item x="84"/>
        <item x="2"/>
        <item x="44"/>
        <item x="85"/>
        <item x="72"/>
        <item x="15"/>
        <item x="23"/>
        <item x="56"/>
        <item x="28"/>
        <item x="71"/>
        <item x="66"/>
        <item x="47"/>
        <item x="78"/>
        <item x="40"/>
        <item x="62"/>
        <item x="4"/>
        <item x="61"/>
        <item x="63"/>
        <item x="20"/>
        <item x="10"/>
        <item x="43"/>
        <item x="45"/>
        <item x="34"/>
        <item x="16"/>
        <item x="69"/>
        <item x="65"/>
        <item x="59"/>
        <item x="14"/>
        <item x="38"/>
        <item x="70"/>
        <item x="55"/>
        <item x="0"/>
        <item x="73"/>
        <item x="86"/>
        <item t="default"/>
      </items>
    </pivotField>
    <pivotField axis="axisRow" compact="0" outline="0" showAll="0" defaultSubtotal="0">
      <items count="308">
        <item x="253"/>
        <item x="21"/>
        <item x="12"/>
        <item x="2"/>
        <item x="3"/>
        <item x="15"/>
        <item x="278"/>
        <item x="13"/>
        <item x="5"/>
        <item x="6"/>
        <item x="7"/>
        <item x="8"/>
        <item x="9"/>
        <item x="10"/>
        <item x="17"/>
        <item x="14"/>
        <item x="16"/>
        <item x="18"/>
        <item x="19"/>
        <item x="20"/>
        <item x="23"/>
        <item x="63"/>
        <item x="24"/>
        <item x="22"/>
        <item x="25"/>
        <item x="26"/>
        <item x="27"/>
        <item x="28"/>
        <item x="29"/>
        <item x="30"/>
        <item x="31"/>
        <item x="32"/>
        <item x="36"/>
        <item x="33"/>
        <item x="34"/>
        <item x="35"/>
        <item x="105"/>
        <item x="37"/>
        <item x="38"/>
        <item x="39"/>
        <item x="41"/>
        <item x="58"/>
        <item x="42"/>
        <item x="43"/>
        <item x="44"/>
        <item x="46"/>
        <item x="54"/>
        <item x="47"/>
        <item x="48"/>
        <item x="49"/>
        <item x="84"/>
        <item x="50"/>
        <item x="51"/>
        <item x="56"/>
        <item x="52"/>
        <item x="53"/>
        <item x="55"/>
        <item x="0"/>
        <item x="1"/>
        <item x="183"/>
        <item x="57"/>
        <item x="59"/>
        <item x="60"/>
        <item x="61"/>
        <item x="85"/>
        <item x="64"/>
        <item x="65"/>
        <item x="67"/>
        <item x="68"/>
        <item x="95"/>
        <item x="69"/>
        <item x="70"/>
        <item x="71"/>
        <item x="72"/>
        <item x="73"/>
        <item x="74"/>
        <item x="75"/>
        <item x="82"/>
        <item x="178"/>
        <item x="76"/>
        <item x="77"/>
        <item x="87"/>
        <item x="78"/>
        <item x="79"/>
        <item x="80"/>
        <item x="81"/>
        <item x="86"/>
        <item x="89"/>
        <item x="88"/>
        <item x="110"/>
        <item x="90"/>
        <item x="91"/>
        <item x="92"/>
        <item x="93"/>
        <item x="94"/>
        <item x="96"/>
        <item x="97"/>
        <item x="98"/>
        <item x="100"/>
        <item x="101"/>
        <item x="113"/>
        <item x="102"/>
        <item x="103"/>
        <item x="104"/>
        <item x="106"/>
        <item x="107"/>
        <item x="108"/>
        <item x="163"/>
        <item x="109"/>
        <item x="111"/>
        <item x="112"/>
        <item x="114"/>
        <item x="161"/>
        <item x="117"/>
        <item x="118"/>
        <item x="129"/>
        <item x="121"/>
        <item x="126"/>
        <item x="122"/>
        <item x="123"/>
        <item x="124"/>
        <item x="127"/>
        <item x="128"/>
        <item x="125"/>
        <item x="120"/>
        <item x="130"/>
        <item x="131"/>
        <item x="132"/>
        <item x="133"/>
        <item x="134"/>
        <item x="135"/>
        <item x="137"/>
        <item x="136"/>
        <item x="138"/>
        <item x="140"/>
        <item x="141"/>
        <item x="142"/>
        <item x="143"/>
        <item x="144"/>
        <item x="145"/>
        <item x="146"/>
        <item x="147"/>
        <item x="162"/>
        <item x="148"/>
        <item x="149"/>
        <item x="150"/>
        <item x="151"/>
        <item x="152"/>
        <item x="153"/>
        <item x="154"/>
        <item x="155"/>
        <item x="139"/>
        <item x="156"/>
        <item x="157"/>
        <item x="158"/>
        <item x="159"/>
        <item x="160"/>
        <item x="164"/>
        <item x="165"/>
        <item x="166"/>
        <item x="194"/>
        <item x="167"/>
        <item x="168"/>
        <item x="169"/>
        <item x="170"/>
        <item x="171"/>
        <item x="172"/>
        <item x="173"/>
        <item x="179"/>
        <item x="180"/>
        <item x="174"/>
        <item x="175"/>
        <item x="176"/>
        <item x="177"/>
        <item x="181"/>
        <item x="237"/>
        <item x="184"/>
        <item x="185"/>
        <item x="186"/>
        <item x="187"/>
        <item x="188"/>
        <item x="189"/>
        <item x="196"/>
        <item x="190"/>
        <item x="192"/>
        <item x="193"/>
        <item x="195"/>
        <item x="197"/>
        <item x="198"/>
        <item x="199"/>
        <item x="200"/>
        <item x="201"/>
        <item x="202"/>
        <item x="226"/>
        <item x="227"/>
        <item x="228"/>
        <item x="191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9"/>
        <item x="230"/>
        <item x="231"/>
        <item x="4"/>
        <item x="232"/>
        <item x="233"/>
        <item x="234"/>
        <item x="235"/>
        <item x="241"/>
        <item x="236"/>
        <item x="242"/>
        <item x="238"/>
        <item x="239"/>
        <item x="240"/>
        <item x="244"/>
        <item x="243"/>
        <item x="246"/>
        <item x="247"/>
        <item x="248"/>
        <item x="249"/>
        <item x="251"/>
        <item x="252"/>
        <item x="245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79"/>
        <item x="268"/>
        <item x="269"/>
        <item x="270"/>
        <item x="272"/>
        <item x="271"/>
        <item x="274"/>
        <item x="275"/>
        <item x="276"/>
        <item x="295"/>
        <item x="277"/>
        <item x="280"/>
        <item x="282"/>
        <item x="281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6"/>
        <item x="40"/>
        <item x="45"/>
        <item x="62"/>
        <item x="66"/>
        <item x="83"/>
        <item x="182"/>
        <item x="115"/>
        <item x="116"/>
        <item x="273"/>
        <item x="250"/>
        <item x="11"/>
        <item x="119"/>
        <item x="99"/>
        <item x="307"/>
        <item x="297"/>
        <item x="298"/>
        <item x="299"/>
        <item x="300"/>
        <item x="301"/>
        <item x="302"/>
        <item x="303"/>
        <item x="304"/>
        <item x="305"/>
        <item x="306"/>
      </items>
    </pivotField>
    <pivotField axis="axisRow" compact="0" outline="0" showAll="0" includeNewItemsInFilter="1" defaultSubtotal="0">
      <items count="2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6"/>
        <item x="187"/>
        <item x="188"/>
        <item x="189"/>
        <item x="190"/>
        <item x="191"/>
        <item x="192"/>
        <item x="193"/>
        <item x="194"/>
        <item x="203"/>
        <item x="195"/>
        <item x="196"/>
        <item x="197"/>
        <item x="198"/>
        <item x="199"/>
        <item x="185"/>
        <item x="200"/>
        <item x="201"/>
        <item x="202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3"/>
    <field x="4"/>
    <field x="2"/>
  </rowFields>
  <rowItems count="4">
    <i>
      <x v="18"/>
      <x v="15"/>
      <x v="30"/>
    </i>
    <i>
      <x v="153"/>
      <x v="112"/>
      <x v="84"/>
    </i>
    <i>
      <x v="307"/>
      <x v="203"/>
      <x v="8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173" hier="-1"/>
  </pageFields>
  <dataFields count="3">
    <dataField name="فاتورة" fld="7" baseField="0" baseItem="0"/>
    <dataField name="مدفوع" fld="11" baseField="0" baseItem="0"/>
    <dataField name="رصيد" fld="12" baseField="0" baseItem="0"/>
  </dataFields>
  <formats count="3">
    <format dxfId="58">
      <pivotArea field="1" type="button" dataOnly="0" labelOnly="1" outline="0" axis="axisPage" fieldPosition="0"/>
    </format>
    <format dxfId="59">
      <pivotArea dataOnly="0" labelOnly="1" outline="0" fieldPosition="0">
        <references count="1">
          <reference field="1" count="0"/>
        </references>
      </pivotArea>
    </format>
    <format dxfId="60">
      <pivotArea dataOnly="0" labelOnly="1" outline="0" fieldPosition="0">
        <references count="1">
          <reference field="4" count="0"/>
        </references>
      </pivotArea>
    </format>
  </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8335" displayName="Table8335" ref="A2:X13" totalsRowShown="0" headerRowDxfId="36" dataDxfId="35" totalsRowDxfId="34" headerRowBorderDxfId="32" tableBorderDxfId="33" totalsRowBorderDxfId="31">
  <autoFilter ref="A2:X13">
    <filterColumn colId="4"/>
  </autoFilter>
  <sortState ref="A3:X456">
    <sortCondition ref="F336"/>
  </sortState>
  <tableColumns count="24">
    <tableColumn id="1" name="الرقم" dataDxfId="57" totalsRowDxfId="27">
      <calculatedColumnFormula>IF(B3&lt;&gt;"",ROW()-2,"")</calculatedColumnFormula>
    </tableColumn>
    <tableColumn id="12" name="اسم الورشة" dataDxfId="56" totalsRowDxfId="26"/>
    <tableColumn id="5" name="المكان" dataDxfId="55" totalsRowDxfId="25" dataCellStyle="Currency"/>
    <tableColumn id="2" name="رقم &#10;الفاتورة" dataDxfId="30" totalsRowDxfId="24"/>
    <tableColumn id="24" name="التوقيت" dataDxfId="28" totalsRowDxfId="23"/>
    <tableColumn id="3" name="تاريخ الفاتورة" dataDxfId="29" totalsRowDxfId="22"/>
    <tableColumn id="21" name="رصيد سابق" dataDxfId="54" totalsRowDxfId="21" dataCellStyle="Currency"/>
    <tableColumn id="4" name="رصيد حالي" dataDxfId="53" totalsRowDxfId="20" dataCellStyle="Currency"/>
    <tableColumn id="22" name="قيمة الفاتورة" dataDxfId="52" totalsRowDxfId="19" dataCellStyle="Currency">
      <calculatedColumnFormula>IF(CLEAN(Table8335[[#This Row],[اسم الورشة]]&gt;""),SUM(Table8335[[#This Row],[رصيد سابق]:[رصيد حالي]]),"")</calculatedColumnFormula>
    </tableColumn>
    <tableColumn id="20" name="نقل إلى&#10; الفاتورة التالية" dataDxfId="51" totalsRowDxfId="18" dataCellStyle="Currency"/>
    <tableColumn id="15" name="الحسم" dataDxfId="50" totalsRowDxfId="17" dataCellStyle="Currency"/>
    <tableColumn id="16" name="المرتجع" dataDxfId="49" totalsRowDxfId="16" dataCellStyle="Currency"/>
    <tableColumn id="6" name="المدفوع" dataDxfId="48" totalsRowDxfId="15" dataCellStyle="Currency"/>
    <tableColumn id="11" name="الرصيد" dataDxfId="47" totalsRowDxfId="14" dataCellStyle="Currency">
      <calculatedColumnFormula>IF(CLEAN(Table8335[[#This Row],[اسم الورشة]]&gt;""),SUM(Table8335[[#This Row],[رصيد سابق]:[رصيد حالي]])-SUM(Table8335[[#This Row],[نقل إلى
 الفاتورة التالية]:[المدفوع]]),"")</calculatedColumnFormula>
    </tableColumn>
    <tableColumn id="18" name="دائن / مدين" dataDxfId="46" totalsRowDxfId="13" dataCellStyle="Currency">
      <calculatedColumnFormula>IF(CLEAN(Table8335[[#This Row],[اسم الورشة]]&gt;""),IF(Table8335[[#This Row],[الرصيد]]&gt;0,"رصيد مدين",IF(Table8335[[#This Row],[الرصيد]]&lt;0,"رصيد دائن",IF(Table8335[[#This Row],[الرصيد]]=0,"رصيد صفر"))),"")</calculatedColumnFormula>
    </tableColumn>
    <tableColumn id="23" name="لبناني" dataDxfId="45" totalsRowDxfId="12" dataCellStyle="Currency">
      <calculatedColumnFormula>IF(CLEAN(Table8335[[#This Row],[دائن / مدين]]&gt;""),Table8335[[#This Row],[الرصيد]]*1500,"")</calculatedColumnFormula>
    </tableColumn>
    <tableColumn id="8" name="شيك / نقداً" dataDxfId="44" totalsRowDxfId="11"/>
    <tableColumn id="13" name="المستلم" dataDxfId="43" totalsRowDxfId="10" dataCellStyle="Currency"/>
    <tableColumn id="7" name="شيك لأمر" dataDxfId="42" totalsRowDxfId="9" dataCellStyle="Currency"/>
    <tableColumn id="10" name="المصرف" dataDxfId="41" totalsRowDxfId="8"/>
    <tableColumn id="9" name="رقم الشيك" dataDxfId="40" totalsRowDxfId="7"/>
    <tableColumn id="17" name="يدفع في" dataDxfId="39" totalsRowDxfId="6"/>
    <tableColumn id="19" name="مصدر الشيك" dataDxfId="38" totalsRowDxfId="5"/>
    <tableColumn id="14" name="ملاحظات" dataDxfId="37" totalsRowDxfId="4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221"/>
  <sheetViews>
    <sheetView rightToLeft="1" tabSelected="1" workbookViewId="0">
      <selection activeCell="B3" sqref="B3"/>
    </sheetView>
  </sheetViews>
  <sheetFormatPr defaultColWidth="9" defaultRowHeight="15" outlineLevelCol="1"/>
  <cols>
    <col min="1" max="1" width="5.375" style="3" customWidth="1"/>
    <col min="2" max="2" width="24.25" style="3" bestFit="1" customWidth="1"/>
    <col min="3" max="3" width="15" style="3" customWidth="1"/>
    <col min="4" max="4" width="11.625" style="3" customWidth="1" outlineLevel="1"/>
    <col min="5" max="5" width="12.125" style="3" customWidth="1" outlineLevel="1"/>
    <col min="6" max="8" width="15.625" style="3" customWidth="1" outlineLevel="1"/>
    <col min="9" max="9" width="12.125" style="3" customWidth="1" outlineLevel="1"/>
    <col min="10" max="10" width="11.625" style="3" customWidth="1" outlineLevel="1"/>
    <col min="11" max="11" width="11.875" style="3" customWidth="1" outlineLevel="1"/>
    <col min="12" max="13" width="15.625" style="3" customWidth="1" outlineLevel="1"/>
    <col min="14" max="14" width="13.375" style="3" customWidth="1" outlineLevel="1"/>
    <col min="15" max="15" width="21.5" style="3" customWidth="1" outlineLevel="1"/>
    <col min="16" max="16" width="12" style="3" customWidth="1" outlineLevel="1"/>
    <col min="17" max="17" width="10.875" style="3" customWidth="1" outlineLevel="1"/>
    <col min="18" max="18" width="9.875" style="3" customWidth="1" outlineLevel="1"/>
    <col min="19" max="19" width="13.375" style="3" customWidth="1" outlineLevel="1"/>
    <col min="20" max="23" width="9" style="3" customWidth="1" outlineLevel="1"/>
    <col min="24" max="24" width="9" style="3" customWidth="1"/>
    <col min="25" max="25" width="17.125" style="3" bestFit="1" customWidth="1"/>
    <col min="26" max="26" width="41.75" style="3" bestFit="1" customWidth="1"/>
    <col min="27" max="27" width="8.375" style="3" customWidth="1"/>
    <col min="28" max="30" width="7.875" style="3" customWidth="1"/>
    <col min="31" max="16384" width="9" style="3"/>
  </cols>
  <sheetData>
    <row r="1" spans="1:222" ht="23.25">
      <c r="A1" s="1" t="s">
        <v>32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Y1"/>
      <c r="Z1"/>
    </row>
    <row r="2" spans="1:222" ht="62.25">
      <c r="A2" s="4" t="s">
        <v>0</v>
      </c>
      <c r="B2" s="5" t="s">
        <v>1</v>
      </c>
      <c r="C2" s="5" t="s">
        <v>2</v>
      </c>
      <c r="D2" s="6" t="s">
        <v>3</v>
      </c>
      <c r="E2" s="6" t="s">
        <v>31</v>
      </c>
      <c r="F2" s="5" t="s">
        <v>4</v>
      </c>
      <c r="G2" s="5" t="s">
        <v>5</v>
      </c>
      <c r="H2" s="5" t="s">
        <v>6</v>
      </c>
      <c r="I2" s="6" t="s">
        <v>7</v>
      </c>
      <c r="J2" s="6" t="s">
        <v>8</v>
      </c>
      <c r="K2" s="5" t="s">
        <v>9</v>
      </c>
      <c r="L2" s="5" t="s">
        <v>10</v>
      </c>
      <c r="M2" s="7" t="s">
        <v>11</v>
      </c>
      <c r="N2" s="7" t="s">
        <v>12</v>
      </c>
      <c r="O2" s="7" t="s">
        <v>13</v>
      </c>
      <c r="P2" s="8" t="s">
        <v>14</v>
      </c>
      <c r="Q2" s="5" t="s">
        <v>15</v>
      </c>
      <c r="R2" s="7" t="s">
        <v>16</v>
      </c>
      <c r="S2" s="5" t="s">
        <v>17</v>
      </c>
      <c r="T2" s="5" t="s">
        <v>18</v>
      </c>
      <c r="U2" s="5" t="s">
        <v>19</v>
      </c>
      <c r="V2" s="9" t="s">
        <v>20</v>
      </c>
      <c r="W2" s="5" t="s">
        <v>21</v>
      </c>
      <c r="X2" s="10" t="s">
        <v>22</v>
      </c>
      <c r="Z2" s="31" t="s">
        <v>1</v>
      </c>
      <c r="AA2" s="11" t="s">
        <v>23</v>
      </c>
      <c r="AB2"/>
    </row>
    <row r="3" spans="1:222" ht="18.75">
      <c r="A3" s="12" t="str">
        <f t="shared" ref="A3:A13" si="0">IF(B3&lt;&gt;"",ROW()-2,"")</f>
        <v/>
      </c>
      <c r="B3" s="13"/>
      <c r="C3" s="14"/>
      <c r="D3" s="15"/>
      <c r="E3" s="33"/>
      <c r="F3" s="16"/>
      <c r="G3" s="17"/>
      <c r="H3" s="18"/>
      <c r="I3" s="19" t="str">
        <f>IF(CLEAN(Table8335[[#This Row],[اسم الورشة]]&gt;""),SUM(Table8335[[#This Row],[رصيد سابق]:[رصيد حالي]]),"")</f>
        <v/>
      </c>
      <c r="J3" s="20"/>
      <c r="K3" s="20"/>
      <c r="L3" s="20"/>
      <c r="M3" s="20"/>
      <c r="N3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3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3" s="23" t="str">
        <f>IF(CLEAN(Table8335[[#This Row],[دائن / مدين]]&gt;""),Table8335[[#This Row],[الرصيد]]*1500,"")</f>
        <v/>
      </c>
      <c r="Q3" s="24"/>
      <c r="R3" s="25"/>
      <c r="S3" s="26"/>
      <c r="T3" s="24"/>
      <c r="U3" s="27"/>
      <c r="V3" s="24"/>
      <c r="W3" s="24"/>
      <c r="X3" s="28"/>
      <c r="Z3"/>
      <c r="AA3"/>
      <c r="AB3"/>
    </row>
    <row r="4" spans="1:222" ht="18.75">
      <c r="A4" s="12" t="str">
        <f t="shared" si="0"/>
        <v/>
      </c>
      <c r="B4" s="13"/>
      <c r="C4" s="14"/>
      <c r="D4" s="15"/>
      <c r="E4" s="33"/>
      <c r="F4" s="16"/>
      <c r="G4" s="17"/>
      <c r="H4" s="18"/>
      <c r="I4" s="19" t="str">
        <f>IF(CLEAN(Table8335[[#This Row],[اسم الورشة]]&gt;""),SUM(Table8335[[#This Row],[رصيد سابق]:[رصيد حالي]]),"")</f>
        <v/>
      </c>
      <c r="J4" s="20"/>
      <c r="K4" s="20"/>
      <c r="L4" s="20"/>
      <c r="M4" s="20"/>
      <c r="N4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4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4" s="23" t="str">
        <f>IF(CLEAN(Table8335[[#This Row],[دائن / مدين]]&gt;""),Table8335[[#This Row],[الرصيد]]*1500,"")</f>
        <v/>
      </c>
      <c r="Q4" s="24"/>
      <c r="R4" s="25"/>
      <c r="S4" s="26"/>
      <c r="T4" s="24"/>
      <c r="U4" s="27"/>
      <c r="V4" s="24"/>
      <c r="W4" s="24"/>
      <c r="X4" s="28"/>
      <c r="Z4"/>
      <c r="AA4"/>
      <c r="AB4"/>
      <c r="AC4" s="32" t="s">
        <v>24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</row>
    <row r="5" spans="1:222" ht="18.75">
      <c r="A5" s="12" t="str">
        <f t="shared" si="0"/>
        <v/>
      </c>
      <c r="B5" s="13"/>
      <c r="C5" s="14"/>
      <c r="D5" s="15"/>
      <c r="E5" s="33"/>
      <c r="F5" s="16"/>
      <c r="G5" s="17"/>
      <c r="H5" s="18"/>
      <c r="I5" s="19" t="str">
        <f>IF(CLEAN(Table8335[[#This Row],[اسم الورشة]]&gt;""),SUM(Table8335[[#This Row],[رصيد سابق]:[رصيد حالي]]),"")</f>
        <v/>
      </c>
      <c r="J5" s="20"/>
      <c r="K5" s="20"/>
      <c r="L5" s="20"/>
      <c r="M5" s="20"/>
      <c r="N5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5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5" s="23" t="str">
        <f>IF(CLEAN(Table8335[[#This Row],[دائن / مدين]]&gt;""),Table8335[[#This Row],[الرصيد]]*1500,"")</f>
        <v/>
      </c>
      <c r="Q5" s="24"/>
      <c r="R5" s="25"/>
      <c r="S5" s="24"/>
      <c r="T5" s="24"/>
      <c r="U5" s="27"/>
      <c r="V5" s="16"/>
      <c r="W5" s="24"/>
      <c r="X5" s="28"/>
      <c r="Z5" s="32" t="s">
        <v>3</v>
      </c>
      <c r="AA5" s="32" t="s">
        <v>4</v>
      </c>
      <c r="AB5" s="32" t="s">
        <v>2</v>
      </c>
      <c r="AC5" t="s">
        <v>25</v>
      </c>
      <c r="AD5" t="s">
        <v>26</v>
      </c>
      <c r="AE5" t="s">
        <v>27</v>
      </c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</row>
    <row r="6" spans="1:222" ht="18.75">
      <c r="A6" s="12" t="str">
        <f t="shared" si="0"/>
        <v/>
      </c>
      <c r="B6" s="13"/>
      <c r="C6" s="14"/>
      <c r="D6" s="15"/>
      <c r="E6" s="33"/>
      <c r="F6" s="16"/>
      <c r="G6" s="17"/>
      <c r="H6" s="18"/>
      <c r="I6" s="19" t="str">
        <f>IF(CLEAN(Table8335[[#This Row],[اسم الورشة]]&gt;""),SUM(Table8335[[#This Row],[رصيد سابق]:[رصيد حالي]]),"")</f>
        <v/>
      </c>
      <c r="J6" s="20"/>
      <c r="K6" s="20"/>
      <c r="L6" s="20"/>
      <c r="M6" s="20"/>
      <c r="N6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6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6" s="23" t="str">
        <f>IF(CLEAN(Table8335[[#This Row],[دائن / مدين]]&gt;""),Table8335[[#This Row],[الرصيد]]*1500,"")</f>
        <v/>
      </c>
      <c r="Q6" s="24"/>
      <c r="R6" s="25"/>
      <c r="S6" s="26"/>
      <c r="T6" s="24"/>
      <c r="U6" s="27"/>
      <c r="V6" s="24"/>
      <c r="W6" s="24"/>
      <c r="X6" s="28"/>
      <c r="Z6">
        <v>204</v>
      </c>
      <c r="AA6" s="29">
        <v>41719</v>
      </c>
      <c r="AB6" t="s">
        <v>28</v>
      </c>
      <c r="AC6" s="30">
        <v>1977.5</v>
      </c>
      <c r="AD6" s="30">
        <v>1980</v>
      </c>
      <c r="AE6" s="30">
        <v>-2.5</v>
      </c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</row>
    <row r="7" spans="1:222" ht="18.75">
      <c r="A7" s="12" t="str">
        <f t="shared" si="0"/>
        <v/>
      </c>
      <c r="B7" s="13"/>
      <c r="C7" s="14"/>
      <c r="D7" s="15"/>
      <c r="E7" s="33"/>
      <c r="F7" s="16"/>
      <c r="G7" s="17"/>
      <c r="H7" s="18"/>
      <c r="I7" s="19" t="str">
        <f>IF(CLEAN(Table8335[[#This Row],[اسم الورشة]]&gt;""),SUM(Table8335[[#This Row],[رصيد سابق]:[رصيد حالي]]),"")</f>
        <v/>
      </c>
      <c r="J7" s="20"/>
      <c r="K7" s="20"/>
      <c r="L7" s="20"/>
      <c r="M7" s="20"/>
      <c r="N7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7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7" s="23" t="str">
        <f>IF(CLEAN(Table8335[[#This Row],[دائن / مدين]]&gt;""),Table8335[[#This Row],[الرصيد]]*1500,"")</f>
        <v/>
      </c>
      <c r="Q7" s="24"/>
      <c r="R7" s="25"/>
      <c r="S7" s="26"/>
      <c r="T7" s="24"/>
      <c r="U7" s="27"/>
      <c r="V7" s="24"/>
      <c r="W7" s="24"/>
      <c r="X7" s="28"/>
      <c r="Z7">
        <v>343</v>
      </c>
      <c r="AA7" s="29">
        <v>41910</v>
      </c>
      <c r="AB7" t="s">
        <v>29</v>
      </c>
      <c r="AC7" s="30">
        <v>2197.7600000000002</v>
      </c>
      <c r="AD7" s="30">
        <v>2197.7600000000002</v>
      </c>
      <c r="AE7" s="30">
        <v>0</v>
      </c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</row>
    <row r="8" spans="1:222" ht="18.75">
      <c r="A8" s="12" t="str">
        <f t="shared" si="0"/>
        <v/>
      </c>
      <c r="B8" s="13"/>
      <c r="C8" s="14"/>
      <c r="D8" s="15"/>
      <c r="E8" s="33"/>
      <c r="F8" s="16"/>
      <c r="G8" s="17"/>
      <c r="H8" s="18"/>
      <c r="I8" s="19" t="str">
        <f>IF(CLEAN(Table8335[[#This Row],[اسم الورشة]]&gt;""),SUM(Table8335[[#This Row],[رصيد سابق]:[رصيد حالي]]),"")</f>
        <v/>
      </c>
      <c r="J8" s="20"/>
      <c r="K8" s="20"/>
      <c r="L8" s="20"/>
      <c r="M8" s="20"/>
      <c r="N8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8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8" s="23" t="str">
        <f>IF(CLEAN(Table8335[[#This Row],[دائن / مدين]]&gt;""),Table8335[[#This Row],[الرصيد]]*1500,"")</f>
        <v/>
      </c>
      <c r="Q8" s="24"/>
      <c r="R8" s="25"/>
      <c r="S8" s="26"/>
      <c r="T8" s="24"/>
      <c r="U8" s="27"/>
      <c r="V8" s="24"/>
      <c r="W8" s="24"/>
      <c r="X8" s="28"/>
      <c r="Z8">
        <v>488</v>
      </c>
      <c r="AA8" s="29">
        <v>42117</v>
      </c>
      <c r="AB8" t="s">
        <v>29</v>
      </c>
      <c r="AC8" s="30">
        <v>4599.25</v>
      </c>
      <c r="AD8" s="30"/>
      <c r="AE8" s="30">
        <v>4599.25</v>
      </c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</row>
    <row r="9" spans="1:222" ht="18.75">
      <c r="A9" s="12" t="str">
        <f t="shared" si="0"/>
        <v/>
      </c>
      <c r="B9" s="13"/>
      <c r="C9" s="14"/>
      <c r="D9" s="15"/>
      <c r="E9" s="33"/>
      <c r="F9" s="16"/>
      <c r="G9" s="17"/>
      <c r="H9" s="18"/>
      <c r="I9" s="19" t="str">
        <f>IF(CLEAN(Table8335[[#This Row],[اسم الورشة]]&gt;""),SUM(Table8335[[#This Row],[رصيد سابق]:[رصيد حالي]]),"")</f>
        <v/>
      </c>
      <c r="J9" s="20"/>
      <c r="K9" s="20"/>
      <c r="L9" s="20"/>
      <c r="M9" s="20"/>
      <c r="N9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9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9" s="23" t="str">
        <f>IF(CLEAN(Table8335[[#This Row],[دائن / مدين]]&gt;""),Table8335[[#This Row],[الرصيد]]*1500,"")</f>
        <v/>
      </c>
      <c r="Q9" s="24"/>
      <c r="R9" s="25"/>
      <c r="S9" s="26"/>
      <c r="T9" s="24"/>
      <c r="U9" s="27"/>
      <c r="V9" s="24"/>
      <c r="W9" s="24"/>
      <c r="X9" s="28"/>
      <c r="Z9" t="s">
        <v>30</v>
      </c>
      <c r="AA9"/>
      <c r="AB9"/>
      <c r="AC9" s="30">
        <v>8774.51</v>
      </c>
      <c r="AD9" s="30">
        <v>4177.76</v>
      </c>
      <c r="AE9" s="30">
        <v>4596.75</v>
      </c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</row>
    <row r="10" spans="1:222" ht="18.75">
      <c r="A10" s="12" t="str">
        <f t="shared" si="0"/>
        <v/>
      </c>
      <c r="B10" s="13"/>
      <c r="C10" s="14"/>
      <c r="D10" s="15"/>
      <c r="E10" s="33"/>
      <c r="F10" s="16"/>
      <c r="G10" s="17"/>
      <c r="H10" s="18"/>
      <c r="I10" s="19" t="str">
        <f>IF(CLEAN(Table8335[[#This Row],[اسم الورشة]]&gt;""),SUM(Table8335[[#This Row],[رصيد سابق]:[رصيد حالي]]),"")</f>
        <v/>
      </c>
      <c r="J10" s="20"/>
      <c r="K10" s="20"/>
      <c r="L10" s="20"/>
      <c r="M10" s="20"/>
      <c r="N10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10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10" s="23" t="str">
        <f>IF(CLEAN(Table8335[[#This Row],[دائن / مدين]]&gt;""),Table8335[[#This Row],[الرصيد]]*1500,"")</f>
        <v/>
      </c>
      <c r="Q10" s="24"/>
      <c r="R10" s="25"/>
      <c r="S10" s="26"/>
      <c r="T10" s="24"/>
      <c r="U10" s="27"/>
      <c r="V10" s="24"/>
      <c r="W10" s="24"/>
      <c r="X10" s="28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</row>
    <row r="11" spans="1:222" ht="18.75">
      <c r="A11" s="12" t="str">
        <f t="shared" si="0"/>
        <v/>
      </c>
      <c r="B11" s="13"/>
      <c r="C11" s="14"/>
      <c r="D11" s="15"/>
      <c r="E11" s="33"/>
      <c r="F11" s="16"/>
      <c r="G11" s="17"/>
      <c r="H11" s="18"/>
      <c r="I11" s="19" t="str">
        <f>IF(CLEAN(Table8335[[#This Row],[اسم الورشة]]&gt;""),SUM(Table8335[[#This Row],[رصيد سابق]:[رصيد حالي]]),"")</f>
        <v/>
      </c>
      <c r="J11" s="20"/>
      <c r="K11" s="20"/>
      <c r="L11" s="20"/>
      <c r="M11" s="20"/>
      <c r="N11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11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11" s="23" t="str">
        <f>IF(CLEAN(Table8335[[#This Row],[دائن / مدين]]&gt;""),Table8335[[#This Row],[الرصيد]]*1500,"")</f>
        <v/>
      </c>
      <c r="Q11" s="24"/>
      <c r="R11" s="25"/>
      <c r="S11" s="26"/>
      <c r="T11" s="24"/>
      <c r="U11" s="27"/>
      <c r="V11" s="24"/>
      <c r="W11" s="24"/>
      <c r="X11" s="28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</row>
    <row r="12" spans="1:222" ht="18.75">
      <c r="A12" s="12" t="str">
        <f t="shared" si="0"/>
        <v/>
      </c>
      <c r="B12" s="13"/>
      <c r="C12" s="14"/>
      <c r="D12" s="15"/>
      <c r="E12" s="33"/>
      <c r="F12" s="16"/>
      <c r="G12" s="17"/>
      <c r="H12" s="18"/>
      <c r="I12" s="19" t="str">
        <f>IF(CLEAN(Table8335[[#This Row],[اسم الورشة]]&gt;""),SUM(Table8335[[#This Row],[رصيد سابق]:[رصيد حالي]]),"")</f>
        <v/>
      </c>
      <c r="J12" s="20"/>
      <c r="K12" s="20"/>
      <c r="L12" s="20"/>
      <c r="M12" s="20"/>
      <c r="N12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12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12" s="23" t="str">
        <f>IF(CLEAN(Table8335[[#This Row],[دائن / مدين]]&gt;""),Table8335[[#This Row],[الرصيد]]*1500,"")</f>
        <v/>
      </c>
      <c r="Q12" s="24"/>
      <c r="R12" s="25"/>
      <c r="S12" s="26"/>
      <c r="T12" s="24"/>
      <c r="U12" s="27"/>
      <c r="V12" s="24"/>
      <c r="W12" s="24"/>
      <c r="X12" s="28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</row>
    <row r="13" spans="1:222" ht="18.75">
      <c r="A13" s="12" t="str">
        <f t="shared" si="0"/>
        <v/>
      </c>
      <c r="B13" s="13"/>
      <c r="C13" s="14"/>
      <c r="D13" s="15"/>
      <c r="E13" s="33"/>
      <c r="F13" s="16"/>
      <c r="G13" s="17"/>
      <c r="H13" s="18"/>
      <c r="I13" s="19" t="str">
        <f>IF(CLEAN(Table8335[[#This Row],[اسم الورشة]]&gt;""),SUM(Table8335[[#This Row],[رصيد سابق]:[رصيد حالي]]),"")</f>
        <v/>
      </c>
      <c r="J13" s="20"/>
      <c r="K13" s="20"/>
      <c r="L13" s="20"/>
      <c r="M13" s="20"/>
      <c r="N13" s="21" t="str">
        <f>IF(CLEAN(Table8335[[#This Row],[اسم الورشة]]&gt;""),SUM(Table8335[[#This Row],[رصيد سابق]:[رصيد حالي]])-SUM(Table8335[[#This Row],[نقل إلى
 الفاتورة التالية]:[المدفوع]]),"")</f>
        <v/>
      </c>
      <c r="O13" s="22" t="str">
        <f>IF(CLEAN(Table8335[[#This Row],[اسم الورشة]]&gt;""),IF(Table8335[[#This Row],[الرصيد]]&gt;0,"رصيد مدين",IF(Table8335[[#This Row],[الرصيد]]&lt;0,"رصيد دائن",IF(Table8335[[#This Row],[الرصيد]]=0,"رصيد صفر"))),"")</f>
        <v/>
      </c>
      <c r="P13" s="23" t="str">
        <f>IF(CLEAN(Table8335[[#This Row],[دائن / مدين]]&gt;""),Table8335[[#This Row],[الرصيد]]*1500,"")</f>
        <v/>
      </c>
      <c r="Q13" s="24"/>
      <c r="R13" s="25"/>
      <c r="S13" s="26"/>
      <c r="T13" s="24"/>
      <c r="U13" s="27"/>
      <c r="V13" s="24"/>
      <c r="W13" s="24"/>
      <c r="X13" s="28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</row>
    <row r="14" spans="1:222">
      <c r="Y14"/>
      <c r="Z14"/>
      <c r="AA14"/>
      <c r="AB14"/>
    </row>
    <row r="15" spans="1:222">
      <c r="Y15"/>
      <c r="Z15"/>
      <c r="AA15"/>
      <c r="AB15"/>
    </row>
    <row r="16" spans="1:222">
      <c r="Y16"/>
      <c r="Z16"/>
      <c r="AA16"/>
      <c r="AB16"/>
    </row>
    <row r="17" spans="25:28">
      <c r="Y17"/>
      <c r="Z17"/>
      <c r="AA17"/>
      <c r="AB17"/>
    </row>
    <row r="18" spans="25:28">
      <c r="Y18"/>
      <c r="Z18"/>
      <c r="AA18"/>
      <c r="AB18"/>
    </row>
    <row r="19" spans="25:28">
      <c r="Y19"/>
      <c r="Z19"/>
      <c r="AA19"/>
      <c r="AB19"/>
    </row>
    <row r="20" spans="25:28">
      <c r="Y20"/>
      <c r="Z20"/>
      <c r="AA20"/>
      <c r="AB20"/>
    </row>
    <row r="21" spans="25:28">
      <c r="Y21"/>
      <c r="Z21"/>
      <c r="AA21"/>
      <c r="AB21"/>
    </row>
    <row r="22" spans="25:28">
      <c r="Y22"/>
      <c r="Z22"/>
      <c r="AA22"/>
      <c r="AB22"/>
    </row>
    <row r="23" spans="25:28">
      <c r="Y23"/>
      <c r="Z23"/>
      <c r="AA23"/>
      <c r="AB23"/>
    </row>
    <row r="24" spans="25:28">
      <c r="Y24"/>
      <c r="Z24"/>
      <c r="AA24"/>
      <c r="AB24"/>
    </row>
    <row r="25" spans="25:28">
      <c r="Y25"/>
      <c r="Z25"/>
      <c r="AA25"/>
      <c r="AB25"/>
    </row>
    <row r="26" spans="25:28">
      <c r="Y26"/>
      <c r="Z26"/>
      <c r="AA26"/>
      <c r="AB26"/>
    </row>
    <row r="27" spans="25:28">
      <c r="Y27"/>
      <c r="Z27"/>
      <c r="AA27"/>
      <c r="AB27"/>
    </row>
    <row r="28" spans="25:28">
      <c r="Y28"/>
      <c r="Z28"/>
      <c r="AA28"/>
      <c r="AB28"/>
    </row>
    <row r="29" spans="25:28">
      <c r="Y29"/>
      <c r="Z29"/>
      <c r="AA29"/>
      <c r="AB29"/>
    </row>
    <row r="30" spans="25:28">
      <c r="Y30"/>
      <c r="Z30"/>
      <c r="AA30"/>
      <c r="AB30"/>
    </row>
    <row r="31" spans="25:28">
      <c r="Y31"/>
      <c r="Z31"/>
      <c r="AA31"/>
      <c r="AB31"/>
    </row>
    <row r="32" spans="25:28">
      <c r="Y32"/>
      <c r="Z32"/>
      <c r="AA32"/>
      <c r="AB32"/>
    </row>
    <row r="33" spans="25:28">
      <c r="Y33"/>
      <c r="Z33"/>
      <c r="AA33"/>
      <c r="AB33"/>
    </row>
    <row r="34" spans="25:28">
      <c r="Y34"/>
      <c r="Z34"/>
      <c r="AA34"/>
      <c r="AB34"/>
    </row>
    <row r="35" spans="25:28">
      <c r="Y35"/>
      <c r="Z35"/>
      <c r="AA35"/>
      <c r="AB35"/>
    </row>
    <row r="36" spans="25:28">
      <c r="Y36"/>
      <c r="Z36"/>
      <c r="AA36"/>
      <c r="AB36"/>
    </row>
    <row r="37" spans="25:28">
      <c r="Y37"/>
      <c r="Z37"/>
      <c r="AA37"/>
      <c r="AB37"/>
    </row>
    <row r="38" spans="25:28">
      <c r="Y38"/>
      <c r="Z38"/>
      <c r="AA38"/>
      <c r="AB38"/>
    </row>
    <row r="39" spans="25:28">
      <c r="Y39"/>
      <c r="Z39"/>
      <c r="AA39"/>
      <c r="AB39"/>
    </row>
    <row r="40" spans="25:28">
      <c r="Y40"/>
      <c r="Z40"/>
      <c r="AA40"/>
      <c r="AB40"/>
    </row>
    <row r="41" spans="25:28">
      <c r="Y41"/>
      <c r="Z41"/>
      <c r="AA41"/>
      <c r="AB41"/>
    </row>
    <row r="42" spans="25:28">
      <c r="Y42"/>
      <c r="Z42"/>
      <c r="AA42"/>
      <c r="AB42"/>
    </row>
    <row r="43" spans="25:28">
      <c r="Y43"/>
      <c r="Z43"/>
      <c r="AA43"/>
      <c r="AB43"/>
    </row>
    <row r="44" spans="25:28">
      <c r="Y44"/>
      <c r="Z44"/>
      <c r="AA44"/>
      <c r="AB44"/>
    </row>
    <row r="45" spans="25:28">
      <c r="Y45"/>
      <c r="Z45"/>
      <c r="AA45"/>
      <c r="AB45"/>
    </row>
    <row r="46" spans="25:28">
      <c r="Y46"/>
      <c r="Z46"/>
      <c r="AA46"/>
      <c r="AB46"/>
    </row>
    <row r="47" spans="25:28">
      <c r="Y47"/>
      <c r="Z47"/>
      <c r="AA47"/>
      <c r="AB47"/>
    </row>
    <row r="48" spans="25:28">
      <c r="Y48"/>
      <c r="Z48"/>
      <c r="AA48"/>
      <c r="AB48"/>
    </row>
    <row r="49" spans="25:28">
      <c r="Y49"/>
      <c r="Z49"/>
      <c r="AA49"/>
      <c r="AB49"/>
    </row>
    <row r="50" spans="25:28">
      <c r="Y50"/>
      <c r="Z50"/>
      <c r="AA50"/>
      <c r="AB50"/>
    </row>
    <row r="51" spans="25:28">
      <c r="Y51"/>
      <c r="Z51"/>
      <c r="AA51"/>
      <c r="AB51"/>
    </row>
    <row r="52" spans="25:28">
      <c r="Y52"/>
      <c r="Z52"/>
      <c r="AA52"/>
      <c r="AB52"/>
    </row>
    <row r="53" spans="25:28">
      <c r="Y53"/>
      <c r="Z53"/>
      <c r="AA53"/>
      <c r="AB53"/>
    </row>
    <row r="54" spans="25:28">
      <c r="Y54"/>
      <c r="Z54"/>
      <c r="AA54"/>
      <c r="AB54"/>
    </row>
    <row r="55" spans="25:28">
      <c r="Y55"/>
      <c r="Z55"/>
      <c r="AA55"/>
      <c r="AB55"/>
    </row>
    <row r="56" spans="25:28">
      <c r="Y56"/>
      <c r="Z56"/>
      <c r="AA56"/>
      <c r="AB56"/>
    </row>
    <row r="57" spans="25:28">
      <c r="Y57"/>
      <c r="Z57"/>
      <c r="AA57"/>
      <c r="AB57"/>
    </row>
    <row r="58" spans="25:28">
      <c r="Y58"/>
      <c r="Z58"/>
      <c r="AA58"/>
      <c r="AB58"/>
    </row>
    <row r="59" spans="25:28">
      <c r="Y59"/>
      <c r="Z59"/>
      <c r="AA59"/>
      <c r="AB59"/>
    </row>
    <row r="60" spans="25:28">
      <c r="Y60"/>
      <c r="Z60"/>
      <c r="AA60"/>
      <c r="AB60"/>
    </row>
    <row r="61" spans="25:28">
      <c r="Y61"/>
      <c r="Z61"/>
      <c r="AA61"/>
      <c r="AB61"/>
    </row>
    <row r="62" spans="25:28">
      <c r="Y62"/>
      <c r="Z62"/>
      <c r="AA62"/>
      <c r="AB62"/>
    </row>
    <row r="63" spans="25:28">
      <c r="Y63"/>
      <c r="Z63"/>
      <c r="AA63"/>
      <c r="AB63"/>
    </row>
    <row r="64" spans="25:28">
      <c r="Y64"/>
      <c r="Z64"/>
      <c r="AA64"/>
      <c r="AB64"/>
    </row>
    <row r="65" spans="25:28">
      <c r="Y65"/>
      <c r="Z65"/>
      <c r="AA65"/>
      <c r="AB65"/>
    </row>
    <row r="66" spans="25:28">
      <c r="Y66"/>
      <c r="Z66"/>
      <c r="AA66"/>
      <c r="AB66"/>
    </row>
    <row r="67" spans="25:28">
      <c r="Y67"/>
      <c r="Z67"/>
      <c r="AA67"/>
      <c r="AB67"/>
    </row>
    <row r="68" spans="25:28">
      <c r="Y68"/>
      <c r="Z68"/>
      <c r="AA68"/>
      <c r="AB68"/>
    </row>
    <row r="69" spans="25:28">
      <c r="Y69"/>
      <c r="Z69"/>
      <c r="AA69"/>
      <c r="AB69"/>
    </row>
    <row r="70" spans="25:28">
      <c r="Y70"/>
      <c r="Z70"/>
      <c r="AA70"/>
      <c r="AB70"/>
    </row>
    <row r="71" spans="25:28">
      <c r="Y71"/>
      <c r="Z71"/>
      <c r="AA71"/>
      <c r="AB71"/>
    </row>
    <row r="72" spans="25:28">
      <c r="Y72"/>
      <c r="Z72"/>
      <c r="AA72"/>
      <c r="AB72"/>
    </row>
    <row r="73" spans="25:28">
      <c r="Y73"/>
      <c r="Z73"/>
      <c r="AA73"/>
      <c r="AB73"/>
    </row>
    <row r="74" spans="25:28">
      <c r="Y74"/>
      <c r="Z74"/>
      <c r="AA74"/>
      <c r="AB74"/>
    </row>
    <row r="75" spans="25:28">
      <c r="Y75"/>
      <c r="Z75"/>
      <c r="AA75"/>
      <c r="AB75"/>
    </row>
    <row r="76" spans="25:28">
      <c r="Y76"/>
      <c r="Z76"/>
      <c r="AA76"/>
      <c r="AB76"/>
    </row>
    <row r="77" spans="25:28">
      <c r="Y77"/>
      <c r="Z77"/>
      <c r="AA77"/>
      <c r="AB77"/>
    </row>
    <row r="78" spans="25:28">
      <c r="Y78"/>
      <c r="Z78"/>
      <c r="AA78"/>
      <c r="AB78"/>
    </row>
    <row r="79" spans="25:28">
      <c r="Y79"/>
      <c r="Z79"/>
      <c r="AA79"/>
      <c r="AB79"/>
    </row>
    <row r="80" spans="25:28">
      <c r="Y80"/>
      <c r="Z80"/>
      <c r="AA80"/>
      <c r="AB80"/>
    </row>
    <row r="81" spans="25:28">
      <c r="Y81"/>
      <c r="Z81"/>
      <c r="AA81"/>
      <c r="AB81"/>
    </row>
    <row r="82" spans="25:28">
      <c r="Y82"/>
      <c r="Z82"/>
      <c r="AA82"/>
      <c r="AB82"/>
    </row>
    <row r="83" spans="25:28">
      <c r="Y83"/>
      <c r="Z83"/>
      <c r="AA83"/>
      <c r="AB83"/>
    </row>
    <row r="84" spans="25:28">
      <c r="Y84"/>
      <c r="Z84"/>
      <c r="AA84"/>
      <c r="AB84"/>
    </row>
    <row r="85" spans="25:28">
      <c r="Y85"/>
      <c r="Z85"/>
      <c r="AA85"/>
      <c r="AB85"/>
    </row>
    <row r="86" spans="25:28">
      <c r="Y86"/>
      <c r="Z86"/>
      <c r="AA86"/>
      <c r="AB86"/>
    </row>
    <row r="87" spans="25:28">
      <c r="Y87"/>
      <c r="Z87"/>
      <c r="AA87"/>
      <c r="AB87"/>
    </row>
    <row r="88" spans="25:28">
      <c r="Y88"/>
      <c r="Z88"/>
      <c r="AA88"/>
      <c r="AB88"/>
    </row>
    <row r="89" spans="25:28">
      <c r="Y89"/>
      <c r="Z89"/>
      <c r="AA89"/>
      <c r="AB89"/>
    </row>
    <row r="90" spans="25:28">
      <c r="Y90"/>
      <c r="Z90"/>
      <c r="AA90"/>
      <c r="AB90"/>
    </row>
    <row r="91" spans="25:28">
      <c r="Y91"/>
      <c r="Z91"/>
      <c r="AA91"/>
      <c r="AB91"/>
    </row>
    <row r="92" spans="25:28">
      <c r="Y92"/>
      <c r="Z92"/>
      <c r="AA92"/>
      <c r="AB92"/>
    </row>
    <row r="93" spans="25:28">
      <c r="Y93"/>
      <c r="Z93"/>
      <c r="AA93"/>
      <c r="AB93"/>
    </row>
    <row r="94" spans="25:28">
      <c r="Y94"/>
      <c r="Z94"/>
      <c r="AA94"/>
      <c r="AB94"/>
    </row>
    <row r="95" spans="25:28">
      <c r="Y95"/>
      <c r="Z95"/>
      <c r="AA95"/>
      <c r="AB95"/>
    </row>
    <row r="96" spans="25:28">
      <c r="Y96"/>
      <c r="Z96"/>
      <c r="AA96"/>
      <c r="AB96"/>
    </row>
    <row r="97" spans="25:28">
      <c r="Y97"/>
      <c r="Z97"/>
      <c r="AA97"/>
      <c r="AB97"/>
    </row>
    <row r="98" spans="25:28">
      <c r="Y98"/>
      <c r="Z98"/>
      <c r="AA98"/>
      <c r="AB98"/>
    </row>
    <row r="99" spans="25:28">
      <c r="Y99"/>
      <c r="Z99"/>
      <c r="AA99"/>
      <c r="AB99"/>
    </row>
    <row r="100" spans="25:28">
      <c r="Y100"/>
      <c r="Z100"/>
      <c r="AA100"/>
      <c r="AB100"/>
    </row>
    <row r="101" spans="25:28">
      <c r="Y101"/>
      <c r="Z101"/>
      <c r="AA101"/>
      <c r="AB101"/>
    </row>
    <row r="102" spans="25:28">
      <c r="Y102"/>
      <c r="Z102"/>
      <c r="AA102"/>
      <c r="AB102"/>
    </row>
    <row r="103" spans="25:28">
      <c r="Y103"/>
      <c r="Z103"/>
      <c r="AA103"/>
      <c r="AB103"/>
    </row>
    <row r="104" spans="25:28">
      <c r="Y104"/>
      <c r="Z104"/>
      <c r="AA104"/>
      <c r="AB104"/>
    </row>
    <row r="105" spans="25:28">
      <c r="Y105"/>
      <c r="Z105"/>
      <c r="AA105"/>
      <c r="AB105"/>
    </row>
    <row r="106" spans="25:28">
      <c r="Y106"/>
      <c r="Z106"/>
      <c r="AA106"/>
      <c r="AB106"/>
    </row>
    <row r="107" spans="25:28">
      <c r="Y107"/>
      <c r="Z107"/>
      <c r="AA107"/>
      <c r="AB107"/>
    </row>
    <row r="108" spans="25:28">
      <c r="Y108"/>
      <c r="Z108"/>
      <c r="AA108"/>
      <c r="AB108"/>
    </row>
    <row r="109" spans="25:28">
      <c r="Y109"/>
      <c r="Z109"/>
      <c r="AA109"/>
      <c r="AB109"/>
    </row>
    <row r="110" spans="25:28">
      <c r="Y110"/>
      <c r="Z110"/>
      <c r="AA110"/>
      <c r="AB110"/>
    </row>
    <row r="111" spans="25:28">
      <c r="Y111"/>
      <c r="Z111"/>
      <c r="AA111"/>
      <c r="AB111"/>
    </row>
    <row r="112" spans="25:28">
      <c r="Y112"/>
      <c r="Z112"/>
      <c r="AA112"/>
      <c r="AB112"/>
    </row>
    <row r="113" spans="25:28">
      <c r="Y113"/>
      <c r="Z113"/>
      <c r="AA113"/>
      <c r="AB113"/>
    </row>
    <row r="114" spans="25:28">
      <c r="Y114"/>
      <c r="Z114"/>
      <c r="AA114"/>
      <c r="AB114"/>
    </row>
    <row r="115" spans="25:28">
      <c r="Y115"/>
      <c r="Z115"/>
      <c r="AA115"/>
      <c r="AB115"/>
    </row>
    <row r="116" spans="25:28">
      <c r="Y116"/>
      <c r="Z116"/>
      <c r="AA116"/>
      <c r="AB116"/>
    </row>
    <row r="117" spans="25:28">
      <c r="Y117"/>
      <c r="Z117"/>
      <c r="AA117"/>
      <c r="AB117"/>
    </row>
    <row r="118" spans="25:28">
      <c r="Y118"/>
      <c r="Z118"/>
      <c r="AA118"/>
      <c r="AB118"/>
    </row>
    <row r="119" spans="25:28">
      <c r="Y119"/>
      <c r="Z119"/>
      <c r="AA119"/>
      <c r="AB119"/>
    </row>
    <row r="120" spans="25:28">
      <c r="Y120"/>
      <c r="Z120"/>
      <c r="AA120"/>
      <c r="AB120"/>
    </row>
    <row r="121" spans="25:28">
      <c r="Y121"/>
      <c r="Z121"/>
      <c r="AA121"/>
      <c r="AB121"/>
    </row>
    <row r="122" spans="25:28">
      <c r="Y122"/>
      <c r="Z122"/>
      <c r="AA122"/>
      <c r="AB122"/>
    </row>
    <row r="123" spans="25:28">
      <c r="Y123"/>
      <c r="Z123"/>
      <c r="AA123"/>
      <c r="AB123"/>
    </row>
    <row r="124" spans="25:28">
      <c r="Y124"/>
      <c r="Z124"/>
      <c r="AA124"/>
      <c r="AB124"/>
    </row>
    <row r="125" spans="25:28">
      <c r="Y125"/>
      <c r="Z125"/>
      <c r="AA125"/>
      <c r="AB125"/>
    </row>
    <row r="126" spans="25:28">
      <c r="Y126"/>
      <c r="Z126"/>
      <c r="AA126"/>
      <c r="AB126"/>
    </row>
    <row r="127" spans="25:28">
      <c r="Y127"/>
      <c r="Z127"/>
      <c r="AA127"/>
      <c r="AB127"/>
    </row>
    <row r="128" spans="25:28">
      <c r="Y128"/>
      <c r="Z128"/>
      <c r="AA128"/>
      <c r="AB128"/>
    </row>
    <row r="129" spans="25:28">
      <c r="Y129"/>
      <c r="Z129"/>
      <c r="AA129"/>
      <c r="AB129"/>
    </row>
    <row r="130" spans="25:28">
      <c r="Y130"/>
      <c r="Z130"/>
      <c r="AA130"/>
      <c r="AB130"/>
    </row>
    <row r="131" spans="25:28">
      <c r="Y131"/>
      <c r="Z131"/>
      <c r="AA131"/>
      <c r="AB131"/>
    </row>
    <row r="132" spans="25:28">
      <c r="Y132"/>
      <c r="Z132"/>
      <c r="AA132"/>
      <c r="AB132"/>
    </row>
    <row r="133" spans="25:28">
      <c r="Y133"/>
      <c r="Z133"/>
      <c r="AA133"/>
      <c r="AB133"/>
    </row>
    <row r="134" spans="25:28">
      <c r="Y134"/>
      <c r="Z134"/>
      <c r="AA134"/>
      <c r="AB134"/>
    </row>
    <row r="135" spans="25:28">
      <c r="Y135"/>
      <c r="Z135"/>
      <c r="AA135"/>
      <c r="AB135"/>
    </row>
    <row r="136" spans="25:28">
      <c r="Y136"/>
      <c r="Z136"/>
      <c r="AA136"/>
      <c r="AB136"/>
    </row>
    <row r="137" spans="25:28">
      <c r="Y137"/>
      <c r="Z137"/>
      <c r="AA137"/>
      <c r="AB137"/>
    </row>
    <row r="138" spans="25:28">
      <c r="Y138"/>
      <c r="Z138"/>
      <c r="AA138"/>
      <c r="AB138"/>
    </row>
    <row r="139" spans="25:28">
      <c r="Y139"/>
      <c r="Z139"/>
      <c r="AA139"/>
      <c r="AB139"/>
    </row>
    <row r="140" spans="25:28">
      <c r="Y140"/>
      <c r="Z140"/>
      <c r="AA140"/>
      <c r="AB140"/>
    </row>
    <row r="141" spans="25:28">
      <c r="Y141"/>
      <c r="Z141"/>
      <c r="AA141"/>
      <c r="AB141"/>
    </row>
    <row r="142" spans="25:28">
      <c r="Y142"/>
      <c r="Z142"/>
      <c r="AA142"/>
      <c r="AB142"/>
    </row>
    <row r="143" spans="25:28">
      <c r="Y143"/>
      <c r="Z143"/>
      <c r="AA143"/>
      <c r="AB143"/>
    </row>
    <row r="144" spans="25:28">
      <c r="Y144"/>
      <c r="Z144"/>
      <c r="AA144"/>
      <c r="AB144"/>
    </row>
    <row r="145" spans="25:28">
      <c r="Y145"/>
      <c r="Z145"/>
      <c r="AA145"/>
      <c r="AB145"/>
    </row>
    <row r="146" spans="25:28">
      <c r="Y146"/>
      <c r="Z146"/>
      <c r="AA146"/>
      <c r="AB146"/>
    </row>
    <row r="147" spans="25:28">
      <c r="Y147"/>
      <c r="Z147"/>
      <c r="AA147"/>
      <c r="AB147"/>
    </row>
    <row r="148" spans="25:28">
      <c r="Y148"/>
      <c r="Z148"/>
      <c r="AA148"/>
      <c r="AB148"/>
    </row>
    <row r="149" spans="25:28">
      <c r="Y149"/>
      <c r="Z149"/>
      <c r="AA149"/>
      <c r="AB149"/>
    </row>
    <row r="150" spans="25:28">
      <c r="Y150"/>
      <c r="Z150"/>
      <c r="AA150"/>
      <c r="AB150"/>
    </row>
    <row r="151" spans="25:28">
      <c r="Y151"/>
      <c r="Z151"/>
      <c r="AA151"/>
      <c r="AB151"/>
    </row>
    <row r="152" spans="25:28">
      <c r="Y152"/>
      <c r="Z152"/>
      <c r="AA152"/>
      <c r="AB152"/>
    </row>
    <row r="153" spans="25:28">
      <c r="Y153"/>
      <c r="Z153"/>
      <c r="AA153"/>
      <c r="AB153"/>
    </row>
    <row r="154" spans="25:28">
      <c r="Y154"/>
      <c r="Z154"/>
      <c r="AA154"/>
      <c r="AB154"/>
    </row>
    <row r="155" spans="25:28">
      <c r="Y155"/>
      <c r="Z155"/>
      <c r="AA155"/>
      <c r="AB155"/>
    </row>
    <row r="156" spans="25:28">
      <c r="Y156"/>
      <c r="Z156"/>
      <c r="AA156"/>
      <c r="AB156"/>
    </row>
    <row r="157" spans="25:28">
      <c r="Y157"/>
      <c r="Z157"/>
      <c r="AA157"/>
      <c r="AB157"/>
    </row>
    <row r="158" spans="25:28">
      <c r="Y158"/>
      <c r="Z158"/>
      <c r="AA158"/>
      <c r="AB158"/>
    </row>
    <row r="159" spans="25:28">
      <c r="Y159"/>
      <c r="Z159"/>
      <c r="AA159"/>
      <c r="AB159"/>
    </row>
    <row r="160" spans="25:28">
      <c r="Y160"/>
      <c r="Z160"/>
      <c r="AA160"/>
      <c r="AB160"/>
    </row>
    <row r="161" spans="25:28">
      <c r="Y161"/>
      <c r="Z161"/>
      <c r="AA161"/>
      <c r="AB161"/>
    </row>
    <row r="162" spans="25:28">
      <c r="Y162"/>
      <c r="Z162"/>
      <c r="AA162"/>
      <c r="AB162"/>
    </row>
    <row r="163" spans="25:28">
      <c r="Y163"/>
      <c r="Z163"/>
      <c r="AA163"/>
      <c r="AB163"/>
    </row>
    <row r="164" spans="25:28">
      <c r="Y164"/>
      <c r="Z164"/>
      <c r="AA164"/>
      <c r="AB164"/>
    </row>
    <row r="165" spans="25:28">
      <c r="Y165"/>
      <c r="Z165"/>
      <c r="AA165"/>
      <c r="AB165"/>
    </row>
    <row r="166" spans="25:28">
      <c r="Y166"/>
      <c r="Z166"/>
      <c r="AA166"/>
      <c r="AB166"/>
    </row>
    <row r="167" spans="25:28">
      <c r="Y167"/>
      <c r="Z167"/>
      <c r="AA167"/>
      <c r="AB167"/>
    </row>
    <row r="168" spans="25:28">
      <c r="Y168"/>
      <c r="Z168"/>
      <c r="AA168"/>
      <c r="AB168"/>
    </row>
    <row r="169" spans="25:28">
      <c r="Y169"/>
      <c r="Z169"/>
      <c r="AA169"/>
      <c r="AB169"/>
    </row>
    <row r="170" spans="25:28">
      <c r="Y170"/>
      <c r="Z170"/>
      <c r="AA170"/>
      <c r="AB170"/>
    </row>
    <row r="171" spans="25:28">
      <c r="Y171"/>
      <c r="Z171"/>
      <c r="AA171"/>
      <c r="AB171"/>
    </row>
    <row r="172" spans="25:28">
      <c r="Y172"/>
      <c r="Z172"/>
      <c r="AA172"/>
      <c r="AB172"/>
    </row>
    <row r="173" spans="25:28">
      <c r="Y173"/>
      <c r="Z173"/>
      <c r="AA173"/>
      <c r="AB173"/>
    </row>
    <row r="174" spans="25:28">
      <c r="Y174"/>
      <c r="Z174"/>
      <c r="AA174"/>
      <c r="AB174"/>
    </row>
    <row r="175" spans="25:28">
      <c r="Y175"/>
      <c r="Z175"/>
      <c r="AA175"/>
      <c r="AB175"/>
    </row>
    <row r="176" spans="25:28">
      <c r="Y176"/>
      <c r="Z176"/>
      <c r="AA176"/>
      <c r="AB176"/>
    </row>
    <row r="177" spans="25:28">
      <c r="Y177"/>
      <c r="Z177"/>
      <c r="AA177"/>
      <c r="AB177"/>
    </row>
    <row r="178" spans="25:28">
      <c r="Y178"/>
      <c r="Z178"/>
      <c r="AA178"/>
      <c r="AB178"/>
    </row>
    <row r="179" spans="25:28">
      <c r="Y179"/>
      <c r="Z179"/>
      <c r="AA179"/>
      <c r="AB179"/>
    </row>
    <row r="180" spans="25:28">
      <c r="Y180"/>
      <c r="Z180"/>
      <c r="AA180"/>
      <c r="AB180"/>
    </row>
    <row r="181" spans="25:28">
      <c r="Y181"/>
      <c r="Z181"/>
      <c r="AA181"/>
      <c r="AB181"/>
    </row>
    <row r="182" spans="25:28">
      <c r="Y182"/>
      <c r="Z182"/>
      <c r="AA182"/>
      <c r="AB182"/>
    </row>
    <row r="183" spans="25:28">
      <c r="Y183"/>
      <c r="Z183"/>
      <c r="AA183"/>
      <c r="AB183"/>
    </row>
    <row r="184" spans="25:28">
      <c r="Y184"/>
      <c r="Z184"/>
      <c r="AA184"/>
      <c r="AB184"/>
    </row>
    <row r="185" spans="25:28">
      <c r="Y185"/>
      <c r="Z185"/>
      <c r="AA185"/>
      <c r="AB185"/>
    </row>
    <row r="186" spans="25:28">
      <c r="Y186"/>
      <c r="Z186"/>
      <c r="AA186"/>
      <c r="AB186"/>
    </row>
    <row r="187" spans="25:28">
      <c r="Y187"/>
      <c r="Z187"/>
      <c r="AA187"/>
      <c r="AB187"/>
    </row>
    <row r="188" spans="25:28">
      <c r="Y188"/>
      <c r="Z188"/>
      <c r="AA188"/>
      <c r="AB188"/>
    </row>
    <row r="189" spans="25:28">
      <c r="Y189"/>
      <c r="Z189"/>
      <c r="AA189"/>
      <c r="AB189"/>
    </row>
    <row r="190" spans="25:28">
      <c r="Y190"/>
      <c r="Z190"/>
      <c r="AA190"/>
      <c r="AB190"/>
    </row>
    <row r="191" spans="25:28">
      <c r="Y191"/>
      <c r="Z191"/>
      <c r="AA191"/>
      <c r="AB191"/>
    </row>
    <row r="192" spans="25:28">
      <c r="Y192"/>
      <c r="Z192"/>
      <c r="AA192"/>
      <c r="AB192"/>
    </row>
    <row r="193" spans="25:28">
      <c r="Y193"/>
      <c r="Z193"/>
      <c r="AA193"/>
      <c r="AB193"/>
    </row>
    <row r="194" spans="25:28">
      <c r="Y194"/>
      <c r="Z194"/>
      <c r="AA194"/>
      <c r="AB194"/>
    </row>
    <row r="195" spans="25:28">
      <c r="Y195"/>
      <c r="Z195"/>
      <c r="AA195"/>
      <c r="AB195"/>
    </row>
    <row r="196" spans="25:28">
      <c r="Y196"/>
      <c r="Z196"/>
      <c r="AA196"/>
      <c r="AB196"/>
    </row>
    <row r="197" spans="25:28">
      <c r="Y197"/>
      <c r="Z197"/>
      <c r="AA197"/>
      <c r="AB197"/>
    </row>
    <row r="198" spans="25:28">
      <c r="Y198"/>
      <c r="Z198"/>
      <c r="AA198"/>
      <c r="AB198"/>
    </row>
    <row r="199" spans="25:28">
      <c r="Y199"/>
      <c r="Z199"/>
      <c r="AA199"/>
      <c r="AB199"/>
    </row>
    <row r="200" spans="25:28">
      <c r="Y200"/>
      <c r="Z200"/>
      <c r="AA200"/>
      <c r="AB200"/>
    </row>
    <row r="201" spans="25:28">
      <c r="Y201"/>
      <c r="Z201"/>
      <c r="AA201"/>
      <c r="AB201"/>
    </row>
    <row r="202" spans="25:28">
      <c r="Y202"/>
      <c r="Z202"/>
      <c r="AA202"/>
      <c r="AB202"/>
    </row>
    <row r="203" spans="25:28">
      <c r="Y203"/>
      <c r="Z203"/>
      <c r="AA203"/>
      <c r="AB203"/>
    </row>
    <row r="204" spans="25:28">
      <c r="Y204"/>
      <c r="Z204"/>
      <c r="AA204"/>
      <c r="AB204"/>
    </row>
    <row r="205" spans="25:28">
      <c r="Y205"/>
      <c r="Z205"/>
      <c r="AA205"/>
      <c r="AB205"/>
    </row>
    <row r="206" spans="25:28">
      <c r="Y206"/>
      <c r="Z206"/>
      <c r="AA206"/>
      <c r="AB206"/>
    </row>
    <row r="207" spans="25:28">
      <c r="Y207"/>
      <c r="Z207"/>
      <c r="AA207"/>
      <c r="AB207"/>
    </row>
    <row r="208" spans="25:28">
      <c r="Y208"/>
      <c r="Z208"/>
      <c r="AA208"/>
      <c r="AB208"/>
    </row>
    <row r="209" spans="25:28">
      <c r="Y209"/>
      <c r="Z209"/>
      <c r="AA209"/>
      <c r="AB209"/>
    </row>
    <row r="210" spans="25:28">
      <c r="Y210"/>
      <c r="Z210"/>
      <c r="AA210"/>
      <c r="AB210"/>
    </row>
    <row r="211" spans="25:28">
      <c r="Y211"/>
      <c r="Z211"/>
      <c r="AA211"/>
      <c r="AB211"/>
    </row>
    <row r="212" spans="25:28">
      <c r="Y212"/>
      <c r="Z212"/>
      <c r="AA212"/>
      <c r="AB212"/>
    </row>
    <row r="213" spans="25:28">
      <c r="Y213"/>
      <c r="Z213"/>
      <c r="AA213"/>
      <c r="AB213"/>
    </row>
    <row r="214" spans="25:28">
      <c r="Y214"/>
      <c r="Z214"/>
      <c r="AA214"/>
      <c r="AB214"/>
    </row>
    <row r="215" spans="25:28">
      <c r="Y215"/>
      <c r="Z215"/>
      <c r="AA215"/>
      <c r="AB215"/>
    </row>
    <row r="216" spans="25:28">
      <c r="Y216"/>
      <c r="Z216"/>
      <c r="AA216"/>
      <c r="AB216"/>
    </row>
    <row r="217" spans="25:28">
      <c r="Y217"/>
      <c r="Z217"/>
      <c r="AA217"/>
      <c r="AB217"/>
    </row>
    <row r="218" spans="25:28">
      <c r="Y218"/>
      <c r="Z218"/>
      <c r="AA218"/>
      <c r="AB218"/>
    </row>
    <row r="219" spans="25:28">
      <c r="Y219"/>
      <c r="Z219"/>
      <c r="AA219"/>
      <c r="AB219"/>
    </row>
    <row r="220" spans="25:28">
      <c r="Y220"/>
      <c r="Z220"/>
      <c r="AA220"/>
      <c r="AB220"/>
    </row>
    <row r="221" spans="25:28">
      <c r="Y221"/>
      <c r="Z221"/>
      <c r="AA221"/>
      <c r="AB221"/>
    </row>
  </sheetData>
  <mergeCells count="1">
    <mergeCell ref="A1:H1"/>
  </mergeCells>
  <conditionalFormatting sqref="N3:N13">
    <cfRule type="cellIs" dxfId="3" priority="4" operator="lessThan">
      <formula>0</formula>
    </cfRule>
  </conditionalFormatting>
  <conditionalFormatting sqref="O3:O13">
    <cfRule type="cellIs" dxfId="2" priority="1" operator="equal">
      <formula>"رصيد مدين"</formula>
    </cfRule>
    <cfRule type="cellIs" dxfId="1" priority="2" operator="equal">
      <formula>"رصيد دائن"</formula>
    </cfRule>
    <cfRule type="cellIs" dxfId="0" priority="3" operator="equal">
      <formula>"رصيد صفر"</formula>
    </cfRule>
  </conditionalFormatting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2015-05-05T06:24:27Z</dcterms:created>
  <dcterms:modified xsi:type="dcterms:W3CDTF">2015-05-05T06:36:48Z</dcterms:modified>
</cp:coreProperties>
</file>